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H:\SENA 2026\trabajo Equipo RRHH\"/>
    </mc:Choice>
  </mc:AlternateContent>
  <xr:revisionPtr revIDLastSave="0" documentId="8_{E01D0820-1618-4DAD-A95A-3BF1BD98C68E}" xr6:coauthVersionLast="47" xr6:coauthVersionMax="47" xr10:uidLastSave="{00000000-0000-0000-0000-000000000000}"/>
  <bookViews>
    <workbookView xWindow="-120" yWindow="-120" windowWidth="29040" windowHeight="15720" xr2:uid="{2AB299A5-1970-41FC-9C5F-3000148CDD58}"/>
  </bookViews>
  <sheets>
    <sheet name="MATERIALES RRHH" sheetId="9" r:id="rId1"/>
    <sheet name="Hoja2" sheetId="6" state="hidden" r:id="rId2"/>
  </sheets>
  <definedNames>
    <definedName name="_xlnm._FilterDatabase" localSheetId="0" hidden="1">'MATERIALES RRHH'!$I$2:$J$94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9" l="1"/>
  <c r="J4" i="9" l="1"/>
  <c r="J5" i="9"/>
  <c r="J7" i="9"/>
  <c r="J8" i="9"/>
  <c r="J9" i="9"/>
  <c r="J10" i="9"/>
  <c r="J11"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3" i="9"/>
  <c r="H94" i="9"/>
  <c r="J94" i="9" l="1"/>
  <c r="J2" i="9" s="1"/>
</calcChain>
</file>

<file path=xl/sharedStrings.xml><?xml version="1.0" encoding="utf-8"?>
<sst xmlns="http://schemas.openxmlformats.org/spreadsheetml/2006/main" count="373" uniqueCount="223">
  <si>
    <t>ÍTEM</t>
  </si>
  <si>
    <t>Nombre Comercial del Producto</t>
  </si>
  <si>
    <t>Generalidades del producto</t>
  </si>
  <si>
    <t>Requisitos especificos del producto</t>
  </si>
  <si>
    <t>Unidad</t>
  </si>
  <si>
    <t>Cantidad</t>
  </si>
  <si>
    <t>Valor total con IVA</t>
  </si>
  <si>
    <t>ARTICULACIÓN</t>
  </si>
  <si>
    <t>cantidad requerida</t>
  </si>
  <si>
    <t>ARCILLA POLIMÉRICA MOLDEABLE</t>
  </si>
  <si>
    <t>Tipo y composición: arcilla polimérica termo‐curable (base polímero PVC/plastificante), libre de ftalatos para uso educativo. Presentación/peso neto: 500 g por bloque.
Color: surtido o indiferente (se aceptan colores variados en la entrega).
Dimensiones de bloque (ref.): 15 × 3,8 × 7,5 cm ± tolerancia (equivalente al empaque/bloque comercial). Curado en horno doméstico: 110–130 °C durante 15–30 min por cada 6 mm de espesor (o según ficha del fabricante).
Acabado tras curado: duro, lijable y perforable; apto para pintura acrílica y barniz a base de agua.
Seguridad/uso: no tóxico, apto para mayores de 14 años o bajo supervisión; no apto para contacto alimentario;  no microondas.
Almacenamiento: en empaque sellado, ambiente seco 5–30 °C, lejos de calor directo y rayos UV.
Documentación exigida: Ficha técnica + Hoja de seguridad (SDS) del fabricante en español.</t>
  </si>
  <si>
    <t>Unidad ( 500 gr)</t>
  </si>
  <si>
    <t>Bolsillo escarapela periodista con cordon</t>
  </si>
  <si>
    <t>- Material PVC transparente 0.2–0.3 mm de espesor.
- Dimensiones útiles 10 × 7 cm (± 0.5 cm).
- Cordón de poliéster o nylon trenzado de 45–50 cm, con gancho giratorio plástico o metálico.
- Cierre superior sellado por termo fusión.
- Resistente a humedad y flexión; reutilizable.
- Colores cordón: azul institucional o surtido.
- Rotulado del fabricante visible en empaque.</t>
  </si>
  <si>
    <t xml:space="preserve">UNIDAD </t>
  </si>
  <si>
    <t>BISTURI GRUESO</t>
  </si>
  <si>
    <t>- Cuerpo ergonómico en ABS o metal reforzado.
- Hoja segmentada de acero SK5 de 18 mm (reemplazable).
- Sistema de bloqueo retráctil y guía metálica.
- Longitud total 16–18 cm.
- Dureza mínima de hoja 58 HRC.
- Compatible con cuchillas universales.
- Empaque individual sellado.</t>
  </si>
  <si>
    <t>UNIDAD</t>
  </si>
  <si>
    <t xml:space="preserve">BLOCK CARTA CUADRICULADO, PAPEL BOND AMARILLO O BOND CANARIO </t>
  </si>
  <si>
    <t>- Formato carta 21.6 × 27.9 cm.
- Papel bond 75 ± 5 g/m², color amarillo o canario.
- 80 ± 5 hojas cuadriculadas (5 mm).
- Portada en cartulina 180–240 g/m².
- Encuadernado superior o lateral (espiral o encolado).
- Libre de ácido, opacidad ≥ 90 %.
- Escritura suave y sin traspaso de tinta.</t>
  </si>
  <si>
    <t>UNIDAD/BLOCK</t>
  </si>
  <si>
    <t xml:space="preserve">BLOCK IRIS TAMAÑO OFICIO EN PAPEL BOND DE 80 GRS, </t>
  </si>
  <si>
    <t>- Papel bond 80 ± 5 g/m².
- Tamaño oficio (21.6 × 33.0 cm).
- Mínimo 30 hojas útiles.
- Colores surtidos.
- Superficie lisa, opaca, libre de ácido.
- Compatible con impresión láser e inkjet.</t>
  </si>
  <si>
    <t>BLOCK CUADRICULADO HOJA BLANCA TAMAÑO CARTA, MÍNIMO 70 HOJAS</t>
  </si>
  <si>
    <t>- Formato carta 21.6 × 27.9 cm.
- Papel bond blanco 75 ± 5 g/m².
- Cuadrícula 5 × 5 mm color tenue.
- Mínimo 70 hojas útiles.
- Portada en cartulina 180–240 g/m².
- Encuadernación superior o lateral (encolado/espiral).
- Libre de ácido y de alta opacidad.</t>
  </si>
  <si>
    <t>BLOCK PAPEL BOND DIN A4 FORMATO HORIZONTAL X 20 HOJAS</t>
  </si>
  <si>
    <t>- Formato DIN A4 (297 × 210 mm) horizontal.
- Cajetín y márgenes rotulados según norma DIN.
- Papel bond blanco 115 g/m².
- Block o paquete de 20 hojas.
- Superficie lisa, libre de ácido y opaca.</t>
  </si>
  <si>
    <t>BLOCK PAPEL BOND DIN A4 FORMATO VERTICAL X 20 HOJAS</t>
  </si>
  <si>
    <t>- Formato DIN A4 (297 × 210 mm) vertical.
- Cajetín y márgenes rotulados según norma DIN.
- Papel bond blanco 115 g/m².
- Block o paquete de 20 hojas.
- Superficie lisa, libre de ácido y opaca.</t>
  </si>
  <si>
    <t>BOLÍGRAFO DE TINTA LIQUIDA PUNTA FINA COLOR NEGRO PUNTA REDONDA MEDIDA : MÍNIMO 0.5 MM - MÁXIMO 0.8 MM - CAJA X 12 UNIDADES</t>
  </si>
  <si>
    <t>El bolígrafo desechable debe cumplir con la norma NTC 2174, que establece los requisitos que debe cumplir y los ensayos a los cuales deben someterse los bolígrafos.; Con tapa; Cuerpo del
bolígrafo en plástico transparente Color de Tinta: Negro, Punta Fina Color Punta Redonda, Medida: Mínimo 0.5 mm - Máximo 0.8 mm - CAJA X 12 UNIDADES</t>
  </si>
  <si>
    <t xml:space="preserve">CAJA X 12 </t>
  </si>
  <si>
    <t>BORRADOR PARA LÁPIZ, TIPO NATA, TAMAÑO GRANDE - CAJA X 20 UNIDADES</t>
  </si>
  <si>
    <t>Debe estar elaborado en caucho sintético, suave adecuado, el borrador debe tener una calidad aceptable. Son ideales para trazos suaves. Al ser tan suave no daña la superficie del papel,
lo que permite su utilización abundante en papeles de calidad sin miedo a dañarlos.</t>
  </si>
  <si>
    <t xml:space="preserve">CAJAX 20 </t>
  </si>
  <si>
    <t>BORRADOR PARA TABLERO ACRÍLICO CON MANGO DE PLÁSTICO, ELABORADO CON FIELTRO DE TEXTURA SEMI-SUAVE Y DE ALTA DENSIDAD. PAQUETE X 6 UNIDADES</t>
  </si>
  <si>
    <t>Cuerpo en plástico ABS o PP rígido. - Base magnética interna. - Superficie de limpieza en fieltro sintético o espuma. - Dimensiones: 12–14 cm largo, 5–6 cm ancho, 3–4 cm alto. - Compatible con tableros acrílicos o metálicos. - Sin residuos ni rayaduras.-paquete x 6</t>
  </si>
  <si>
    <t>PAQUETEX 6 UNIDADES</t>
  </si>
  <si>
    <t>BROCHA DE 3 PULGADAS</t>
  </si>
  <si>
    <t>Una brocha es un instrumento consistente en un conjunto de cerdas unidas a un mango que se utiliza para pintar, limpiar o para otros fines. La brocha debe cumplir con lo siguiente:
Mango: Plastico o Madera
La brocha debe tener minimo una altura de 2 cm, un ancho de 7,7 cm y un largo de 24,3 cm
Las cerdas debe ser naturales. Debe poder usarse con productpos como vinilos, epoxicos, lacas,
esmaltes y pegantes El mango debe contar con ua ranura para colgar.
Debe ser del tipo profesionla para trabajo pesado.
Las cerdas debe tener recorte fino para acabados precisos.
El proponente debe suministrar la ficha técnica del fabricante y
contener la foto del producto ofertado</t>
  </si>
  <si>
    <t>CARPETA PLÁSTICA LEGAJADORA CELUGUÍA CON GANCHO TAMAÑO OFICIO / UNIDAD</t>
  </si>
  <si>
    <t>Carpeta Plástica Legajadora Celuguía Con Gancho Tamaño Oficio Diseñadas para archivos verticales y horizontales. Capacidad: 2.5 cm ó 200 hojas de 60 gr. Incluye práctico gancho
legajador anti cortante y cinco posiciones para ubicarlo. Carpeta Plástica Legajadora celuguía con Gancho tamaño Oficio /Unidad</t>
  </si>
  <si>
    <t>CARPETA 4 ALETAS OFICIO</t>
  </si>
  <si>
    <t>- Tamaño oficio (23 × 35 cm).
- Material: cartulina Bristol, Kraft o celuguía ≥ 180 g/m².
- Cuatro aletas internas para sujeción.
- Capacidad hasta 150 hojas.
- Colores surtidos.
- Cierre opcional elástico o botón.
- Resistente al uso y manipulación.</t>
  </si>
  <si>
    <t>CARTULINA BRISTOL COLOR OCTAVOS - PAQUETE X 10 UNIDADES</t>
  </si>
  <si>
    <t>Cartulina Bristol COLOR OCTAVOS - Paquete x 10 unidades Material Cartulina, de 150 a 165 g/m2 Tamaño octavos, Color Surtido</t>
  </si>
  <si>
    <t>PAQUETEX10 UND</t>
  </si>
  <si>
    <t>CARTULINA PLIEGO DE COLORES SURTIDOS AMARILLO, AZUL, VERDE, ROSADO Y BLANCO / PLIEGO.</t>
  </si>
  <si>
    <t>Papel Ultrafino Manifold Medidas: 70 x 100 cm, Cartulina pliego
de colores surtidos Amarillo, Azul, Verde, Rosado y Blanco -paquete x 10 unidades</t>
  </si>
  <si>
    <t>UNIDAD (PLIEGO)</t>
  </si>
  <si>
    <t>CINTA ADHESIVA TRANSPARENTE DE POLIPROPILENO PARA EMPAQUE RESISTENTE A LA TRACCIÓN Y AL RASGADO. DE 24MM X 40 MTS – MEDIANA, X UNIDAD</t>
  </si>
  <si>
    <t>La cinta adhesiva transparente debe cumplir con la norma NTC 2113, la cual establece los requisitos que deben cumplir y los ensayos a los cuales deben someterse las cintas adhesivas sensibles a la presión para usos generales. Fabricada en polipropileno.
Tamaño: Mediana, 24 mm de ancho x 40 mts de largo.
Espesor o calibre: 0,025 mm, con capa adhesiva de 0,020 mm.
Resistencia: Debe ser resistente a la tracción y al rasgado.</t>
  </si>
  <si>
    <t>CAJA X 24 UNID</t>
  </si>
  <si>
    <t>CINTA  DE EMBALAJE DE 48MM X 100 M</t>
  </si>
  <si>
    <t>La cinta de embalaje o para sellado de cajas de cartón. Es una cinta altamente versatil. Se usa para, embalaje de mercancía, sujeción temporal de cables, retirar motas de la ropa y de algunas superficies, realizar decoraciones entre otros usos.
La cinta adhesiva transparente debe cumplir con lo siguiente Dede ser transparente Debe estar fabricada en polipropileno. La cinta debe tener un ancho de 48 mm
La cinta debe contar con un espesor o calibre de 0,025 mm Contar con una capa de adhesivo de 0,020 mm El rollo debe ser de 100 m Debe ser resistente a la tracción y al rasgado
El proponente debe suministrar la ficha técnica del fabricante y contener la foto del producto
ofertado</t>
  </si>
  <si>
    <t>CINTA DE ENMASCARAR 18MM X 20 M</t>
  </si>
  <si>
    <t>La cinta de enmascarar es una cinta de papel recubierta de un material adherente que se utiliza
generalmente para cubrir objetos para protegerlos, y retirarla después de usarse sin que estos se
deterioren.
La cinta adhesiva debe cumplir con lo siguienrte:
• La cinta debe tener un ancho de 18 mm
• El rollo debe ser de 20m
• Debe ser de facil corte
• Debe poderse escribir sobre ella
• Debe ser resistente a la humeda y al agua.
• El proponente debe suministrar la ficha técnica del fabricante y contener la foto del producto
ofertado</t>
  </si>
  <si>
    <t>CINTA DOBLE FAZ TRANSPARENTE 12MM X 10MTRS</t>
  </si>
  <si>
    <t>Cinta adhesiva doble faz o de doble cara. Mediana, transparente, largo 10 metros, superficies recomendadas papel, plástico y cartulina, Cinta doble faz 12mm x 10 mtr, transparente.</t>
  </si>
  <si>
    <t>CINTA ROTULADORA FLE2511</t>
  </si>
  <si>
    <t>- Material plástico (PET o PE).
- Color blanco.
- Ancho: 12 mm ± 0.5 mm.
- Longitud: 4 m ± 5 %.
- Adhesivo acrílico de alta adherencia.
- Compatible con rotuladoras electrónicas tipo Dymo LetraTag® o equivalentes.
- Resistencia a humedad, UV y solventes domésticos.</t>
  </si>
  <si>
    <t>CINTA ROTULADORA FLE6511</t>
  </si>
  <si>
    <t>CINTA ROTULADORA HGE131V5</t>
  </si>
  <si>
    <t>CORRECTOR LIQUIDO EN LÁPIZ DE SECADO RÁPIDO, CUERPO FLEXIBLE Y PUNTA DE AGUJA PARA MAYOR PRECISIÓN. CONTENIDO MÍNIMO DE 7 A 18 ML, CAJA X 12 UNIDADES.</t>
  </si>
  <si>
    <t>- Corrector líquido tipo lápiz, punta de aguja fina (0.7–1.0 mm).
- Secado rápido ≤ 5 segundos.
- Contenido 7–18 ml.
- Cuerpo plástico flexible con válvula.
- Base no tóxica y sin xileno.
- Alta cobertura, sin agrietarse.</t>
  </si>
  <si>
    <t>CAJAX12 UND</t>
  </si>
  <si>
    <t>COLORES DE DIBUJO  X 12 COLORES</t>
  </si>
  <si>
    <t>- 12 lápices de color surtidos.
- Cuerpo hexagonal o redondo en madera o resina ecológica.
- Mina pigmentada de 3–3.5 mm, resistente a rotura.
- Pigmentos no tóxicos, trazo suave y homogéneo.
- Preafilados o afilables.</t>
  </si>
  <si>
    <t xml:space="preserve">ESFEROS POR CAJA DE 12 </t>
  </si>
  <si>
    <t>- Cuerpo plástico transparente o traslúcido.
- Punta metálica (0.7–1.0 mm).
- Color azul o negro.
- Tinta de secado rápido, no tóxica.
- Escritura mínima 1.200 m.
- Libre de metales pesados.</t>
  </si>
  <si>
    <t>FOAMY PLIEGO</t>
  </si>
  <si>
    <t>- Material EVA no tóxico.
- Tamaño pliego: 50 × 70 cm ±1 cm.
- Espesor: 2–3 mm.
- Colores surtidos.
- Superficie lisa y uniforme.
- Resistente al agua y de fácil manipulación.</t>
  </si>
  <si>
    <t>HOJAS DOBLE OFICIO CUADRICULADAS DE EXAMEN X 100 COLOR BLANCO</t>
  </si>
  <si>
    <t>- Tamaño doble oficio (21.5 × 34 cm).
- Gramaje 75 g/m² ±5.
- Cuadrícula de 5×5 mm en color tenue.
- Papel bond blanco de alta opacidad.
- Presentación por 100 hojas sueltas.</t>
  </si>
  <si>
    <t>PAQUETE X 100 UNIDADES</t>
  </si>
  <si>
    <t xml:space="preserve">KIT ESCUADRAS Y REGLAS </t>
  </si>
  <si>
    <t>- Regla 30 cm, escuadras 45° (20 cm) y 60° (25 cm), transportador
180°.
- Material: acrílico o poliestireno transparente.
- Graduaciones indelebles en mm y cm.
- Borde liso y sin rebabas.
- No tóxico ni deformable.</t>
  </si>
  <si>
    <t>UNIDAD(KIT)</t>
  </si>
  <si>
    <t>Kit De Herramientas Para Modelar Arcilla, Cerámica 11 Piezas</t>
  </si>
  <si>
    <t>Herramientas Modelado Arcilla Cerámica, Hojas de acero, 11
piezas</t>
  </si>
  <si>
    <t>lapiz negro HB</t>
  </si>
  <si>
    <t>- Mina de grafito HB (2–2.5 mm).
- Cuerpo de madera o resina ecológica.
- Longitud 17–19 cm.
- Punta afilada o preafilada.
- No tóxico y resistente a la rotura.</t>
  </si>
  <si>
    <t>Lapices 2b</t>
  </si>
  <si>
    <t>- Mina de grafito 2b (2–2.5 mm).
- Cuerpo de madera o resina ecológica.
- Longitud 17–19 cm.
- Punta afilada o preafilada.
- No tóxico y resistente a la rotura.</t>
  </si>
  <si>
    <t>Lapices 4b</t>
  </si>
  <si>
    <t>- Mina de grafito 4b (2–2.5 mm).
- Cuerpo de madera o resina ecológica.
- Longitud 17–19 cm.
- Punta afilada o preafilada.
- No tóxico y resistente a la rotura.</t>
  </si>
  <si>
    <t>Lapices 6b</t>
  </si>
  <si>
    <t>- Mina de grafito 6b (2–2.5 mm).
- Cuerpo de madera o resina ecológica.
- Longitud 17–19 cm.
- Punta afilada o preafilada.
- No tóxico y resistente a la rotura.</t>
  </si>
  <si>
    <t>Lapices carboncillo</t>
  </si>
  <si>
    <t>- Lápiz de carboncillo comprimido.
- Cuerpo de madera o resina ecológica.
- Longitud 17–19 cm.
- Set con diferentes durezas.
- No tóxico, alta cobertura y difuminado suave.</t>
  </si>
  <si>
    <t>LÁPIZ EN MADERA DE FORMA REDONDA, CON BORRADOR, MINA NEGRA 2MM Y DUREZA 2H -  CAJA X 12 UNIDADES</t>
  </si>
  <si>
    <t>El lápiz debe cumplir con la norma NTC 2334, que establece los requisitos que deben cumplir y los ensayos a los cuales deben someterse los lápices de mina de grafito. Lápiz en madera de forma redonda o hexagonal, con borrador, mina negra 2mm y dureza HB.Caja de lapiz mirado N2 Mina ultra resistente a quebraduras, hexagonal para cómodo agarre, mina oscura HB, 12 lapices por caja</t>
  </si>
  <si>
    <t>maniqui de madera modelo para dibujar de 30 cm</t>
  </si>
  <si>
    <t>- Altura 30 cm ±1 cm.
- Madera natural pulida.
- Base estable con soporte metálico.
- Articulaciones móviles (cabeza, brazos, piernas).
- Acabado liso y sin astillas.
- No tóxico.</t>
  </si>
  <si>
    <t>MARCADOR BORRABLE RECARGABLE OE-506 DISPLAY X 10,  COLORES NEGRO, AZUL Y ROJO - CAJAX10 UNIDADES</t>
  </si>
  <si>
    <t>MARCADOR BORRABLE RECARGABLE OE- 506 DISPLAY x
10
- en tres colores, negro, rojo y azul
- Repuesto intercambiable
- Borrado en seco
- Punta resistente tipo bala para mayor comodidad
- 800 metros de escritura</t>
  </si>
  <si>
    <t>CAJAX10 UND</t>
  </si>
  <si>
    <t>MARCADOR SECO COLOR NEGRO Y AZUL SURTIDO -  CAJA X 10 UNIDADES</t>
  </si>
  <si>
    <t>Marcador de tinta no permanente.
- Punta redonda o biselada (1.0–2.5 mm).
- Cuerpo plástico resistente.
- Tinta a base de alcohol, borrable en seco y no tóxica.
- Colores: negro y azul.</t>
  </si>
  <si>
    <t>MARCADOR PERMANENTE DE ALTO RENDIMIENTO COLORES SURTIDOS. TINTA INDELEBLE A BASE DE ALCOHOL DE SECADO RÁPIDO -  CAJA X 10 UNIDADES</t>
  </si>
  <si>
    <t>El marcador debe tener la punta biselada, es decir, cortada en ángulo que permite tres tipos de trazos. El marcador desechable debe cumplir con la norma NTC 2857, después de 6 meses de
almacenamiento normal, que establece los requisitos que debe cumplir y los ensayos a los cuales deben someterse los marcadores. Se requieren marcadores en colores: Negro, azul,
verde, Rojo Dimensiones: Longitud: entre 90 y 175 mm Ancho: entre 10 y 20mm Ancho de escritura: Marcador de puna biselada: entre 3 a 5 mm Marcador de punta cónica: entre 0.75 y
2 mm Contenido de tinta: entre 2.5 y 9.0 gr</t>
  </si>
  <si>
    <t>MARCADOR RESALTADORES</t>
  </si>
  <si>
    <t>Tinta Amarillo, verde, naranja, rosado o celeste
Material Filtrona en felpa acrílica o resina termoplástica
Características físicas Punta biselada, para realizar 2 trazos o 3
trazos. Rendimiento en metros Mínimo 130 mts</t>
  </si>
  <si>
    <t>MEMORIAS USB</t>
  </si>
  <si>
    <t>- Capacidad mínima de 8 GB.
- Interfaz USB 2.0 o superior.
- Material metálico resistente.
- Velocidades mínimas: lectura 10 MB/s, escritura 4 MB/s.
- Plug &amp; Play.
- Compatibilidad universal.</t>
  </si>
  <si>
    <t xml:space="preserve">Notas Adhesivas Removibles 400 Hojas X4 Colores </t>
  </si>
  <si>
    <t>- Juego de 4 bloques x 100 hojas.
- Colores: amarillo, rosado, verde y azul.
- Tamaño 76 x 76 mm.
- Adhesivo reposicionable, sin residuos.
- Papel bond ≥ 70 g/m².</t>
  </si>
  <si>
    <t>PEGANTE EN BARRA DE 40 GRAMOS / CAJA X 10 UNIDADES</t>
  </si>
  <si>
    <t>- Adhesivo base PVP o similar.
- Barra de 40 g.
- Libre de solventes.
- Secado rápido.
- No tóxico.
- Apta para papel, cartulina y cartón.</t>
  </si>
  <si>
    <t>CAJAX10 UNIDADES</t>
  </si>
  <si>
    <t>PLUMONES LAVABLES PUNTA BALA X 12 UND</t>
  </si>
  <si>
    <t>Cuerpo y tapa en polipropileno. Color: negro, azul, rojo, o verde Borrable a base de alcohol, no mancha, para escribir sobre tableros porcelanizados o cualquier superficie lisa. Longitud de
cuerpo entre 135 - 155 mm y diámetro entre 12 - 18mm. Punta gruesa biselada con trazo de 1,5 mm a 3 mm.Plumones Surtido x 12 unidades, alto flujo de tinta, punta redonda, ideal para colorear, traza líneas finas y gruesas, colores brillantes y surtidos, lavable de la mayoría de las telas y superficies, no tóxicos</t>
  </si>
  <si>
    <t>Papel onix de modisteria paquete x 10 unidades</t>
  </si>
  <si>
    <t>- Color blanco o gris translúcido.
- Gramaje entre 35–45 g/m².
- Tamaño 0,70 x 1,00 m (mínimo).
- Superficie lisa.
- Resistente al trazo y borrado.</t>
  </si>
  <si>
    <t>PAQUETE X 10 UNIDADES</t>
  </si>
  <si>
    <t xml:space="preserve">PAPEL KRAFT </t>
  </si>
  <si>
    <t>- Gramaje 60–80 g/m².
- Ancho 0,70–1,00 m.
- Longitud 25–50 m.
- Color marrón natural.
- Alta resistencia y flexibilidad.
- 100% reciclable.</t>
  </si>
  <si>
    <t>ROLLO</t>
  </si>
  <si>
    <t>PAPEL RESMA 75 GRM TAMAÑO CARTA DE 500 HOJAS -UNIDAD</t>
  </si>
  <si>
    <t>- Gramaje 75 ±2 g/m².
- Tamaño carta (21,6 x 27,9 cm).
- Blancura ≥ 90 %.
- Resma de 500 hojas.
- Compatible con impresión láser o tinta.</t>
  </si>
  <si>
    <t>PAPEL RESMA 75 GRM TAMAÑO OFICIO DE 500 HOJAS -UNIDAD</t>
  </si>
  <si>
    <t>- Gramaje 75 ±2 g/m².
- Tamaño oficio (21,6 x 33,0 cm).
- Blancura ≥ 90 %.
- Resma de 500 hojas.
- Compatible con impresión láser o tinta.</t>
  </si>
  <si>
    <t>PALETA PARA PINTURA PLASTICA</t>
  </si>
  <si>
    <t>- Plástico rígido lavable.
- Color blanco o translúcido.
- Mínimo 10 cavidades.
- Dimensiones aprox. 25 x 35 cm.
- Superficie lisa, ergonómica.</t>
  </si>
  <si>
    <t xml:space="preserve">Papel Acuarela X 240 Gr X 1/8 </t>
  </si>
  <si>
    <t>- Gramaje 240 g/m².
- Tamaño 1/8 (24 × 32 cm aprox.).
- Prensado en frío.
- Libre de ácido.
- Resistente al agua.</t>
  </si>
  <si>
    <t>UNIDAD(PAQUETE X10</t>
  </si>
  <si>
    <t>PAPEL MILIMETRADO BLOCK X 50 HOJAS</t>
  </si>
  <si>
    <t>El papel Milimetrado es papel impreso con finas líneas entrecruzadas, separadas según una distancia determinada de 1 mm en la escala regular. Estas líneas se usan como guías de dibujo, especialmente para graficar funciones matemáticas o datos experimentales y diagramas.
El papel Milimetrado debe cumplir con lo siguiente:
Dimensiones de 25 cm X 35 cm
Debe tener un gramaje mínimo de 101 gr
Debe ser papel bond base 28 para dibujo
En cada block deben venir 50 hojas
El proponente debe suministrar la ficha técnica del fabricante y
contener la foto del producto ofertado</t>
  </si>
  <si>
    <t>UNIDAD (BLOG 50 HOJAS)</t>
  </si>
  <si>
    <t>Pote tinta china x 8 colores.</t>
  </si>
  <si>
    <t>Tinta a base de agua, Caja de 8 unidades de tarros de 15ml de tinta china con colores primario (amarillo, azul, rojo) y plateado, verde, dorado, negro, blanco. Frasco plástico de 15 ml</t>
  </si>
  <si>
    <t>CAJA X 8</t>
  </si>
  <si>
    <t>Plumillas para tinta china x 10 piezas</t>
  </si>
  <si>
    <t>Set de 10 plumillas con mango de madera y punta de acero
inoxidable.
- Apto para tinta china.
- No tóxico.
- Diferentes grosores de trazo.</t>
  </si>
  <si>
    <t>UNIDAD( CAJA X10)</t>
  </si>
  <si>
    <t xml:space="preserve">PLUMÓN DE PUNTA ACRÍLICA CON UN TRAZO Y ANCHO </t>
  </si>
  <si>
    <t>- Punta acrílica biselada o cónica.
- Ancho de trazo 4–6 mm.
- Tinta base agua o pigmento resistente.
- Libre de solventes tóxicos.
- Cuerpo plástico ergonómico.</t>
  </si>
  <si>
    <t>CAJA X 12 UNIDADES</t>
  </si>
  <si>
    <t>portaminas 0.7mm x 12 unidades</t>
  </si>
  <si>
    <t>- Diámetro de mina 0.7 mm.
- Avance mecánico por presión.
- Cuerpo plástico ergonómico.
- Con borrador incorporado.
- No tóxico.</t>
  </si>
  <si>
    <t>minas 07 HB x 12 unidades</t>
  </si>
  <si>
    <t>- Diámetro 0.7 mm.
- Dureza HB.
- Longitud 60 mm.
- Fabricadas en grafito-polímero.
- No tóxicas.
- Compatibles con portaminas estándar.</t>
  </si>
  <si>
    <t>PORTAMINAS, MINA DE  2MM PARA DIBUJO</t>
  </si>
  <si>
    <t>Portaminas 2 mm Para Dibujo, metálico con una parte plástica
para caracterizarlo con un color.
Como complemento, el portaminas contiene un afila-minas
practico en la tapa y un seleccionador de la dureza de la mina-Longitud: 14.5 Cm
* Color: Azul / Negro
* Material: Metálico y Plástico
* Punto Escritura: 2 mm</t>
  </si>
  <si>
    <t>REGLA ESCOLAR</t>
  </si>
  <si>
    <t>- Longitud 30 cm.
- Doble escala en milímetros y centímetros.
- Material plástico resistente.
- No tóxica.
- Bordes precisos y seguros.</t>
  </si>
  <si>
    <t>Set acrilicos colores surtidos</t>
  </si>
  <si>
    <t>Set x 10 Pinturas Acrílicas, Colores Surtidos 60 ml, acabado
mate, para superficie de Cartón, Cerámica, Madera, Metal,
Vidrio, Yeso</t>
  </si>
  <si>
    <t>UNIDAD(CAJAX10)</t>
  </si>
  <si>
    <t>Set de pinceles sinteticos 12 piezas</t>
  </si>
  <si>
    <t>Pinceles de fibra taklon para acrílico, Caja de 10 unidades de
pinceles de diferentes tamaños sintéticos con estuche
Set de 10 pinceles en estuche
22 cm x 23,5 cm x 2 cm en empaque</t>
  </si>
  <si>
    <t>UNIDAD(CAJAX12)</t>
  </si>
  <si>
    <t>Set de acuarelas en pasta</t>
  </si>
  <si>
    <t>- Colores surtidos (mínimo 12).
- Base agua, no tóxicas.
- Presentación en pasta.
- Alta pigmentación y transparencia.
- Compatible con papel y lienzo.</t>
  </si>
  <si>
    <t>SILICONA LIQUIDA TRANSPARENTE DE APLICACIÓN EN FRÍO</t>
  </si>
  <si>
    <t>Silicona liquida transparente de aplicación en frío, contenido 250 ml, en envase plástico con aplicador. Capacidad: mín. 250 ml Tiempo de trabajabilidad: mín. 5 – 15 min Tiempo de formación de piel: 5 min. en adelante Tiempo de curado: 24 h en adelante. Silicona liquida transparente de
aplicación en frío, contenido 250 ml, en envase plástico con aplicador.</t>
  </si>
  <si>
    <t>TABLA PLANILLERA  CON TAPA APOYO, PORTA DOCUMENTOS.</t>
  </si>
  <si>
    <t>Tabla planillera con tapa, Porta documentos con un toque
diferente gracias al vistoso y elegante diseño de esta tabla ya
que contiene una tapa donde se Pueden guardar documentos
por dentro como una carpeta.
- Tapa abatible protectora.
- Sujetapapeles metálico o plástico resistente.
- Superficie lisa, ergonómica y liviana.
Tabla legajadora con tapa
Medida: 34 cm largo * 24 cm ancho *2.5 cm espesor
Material: plástico</t>
  </si>
  <si>
    <t>TABLA PORTAPAPELES CON BROCHE SUJETADOR ACRILICA TAMAÑO OFICIO</t>
  </si>
  <si>
    <t>- Material acrílico transparente o translúcido.
- Broche metálico resistente.
- Tamaño oficio (23x35 cm).
- Superficie lisa y libre de rebabas.
- Alta rigidez y resistencia.</t>
  </si>
  <si>
    <t>TABLERO DE DIBUJO DINA A3</t>
  </si>
  <si>
    <t>- Tamaño DIN A3 (297 x 420 mm).
- Material: plástico rígido o acrílico.
- Superficie lisa y antirreflejo.
- Regla paralela o escuadra ajustable.
- Clips de sujeción y base antideslizante.</t>
  </si>
  <si>
    <t xml:space="preserve">TAJALÁPIZ MANUAL PLÁSTICO / CAJA X 24 </t>
  </si>
  <si>
    <t>- Material plástico ABS o poliestireno.
- Cuchilla de acero al carbono.
- Corte limpio y preciso.
- Diseño ergonómico.
- Colores surtidos.</t>
  </si>
  <si>
    <t>UNIDAD (CAJAX 24)</t>
  </si>
  <si>
    <t xml:space="preserve">
TIJERAS PUNTA ROMANA - PUNTA REDONDA
</t>
  </si>
  <si>
    <t>- Hojas de acero inoxidable.
- Mango plástico ABS ergonómico.
- Longitud 12–14 cm.
- Punta roma.
- Corte limpio y seguro.</t>
  </si>
  <si>
    <t>TIJERAS METÁLICAS PARA PAPELERÍA MÍNIMO 17 CMS DE LARGO, MANGO PLÁSTICO - PUNTA ROMA / CAJA X  24 UNIDADES.</t>
  </si>
  <si>
    <t>Tijeras metálicas para papelería, mango plástico - punta roma/ Caja x 24 unidades.</t>
  </si>
  <si>
    <t>UNIDAD (CAJA X24)</t>
  </si>
  <si>
    <t xml:space="preserve">TINTA RECARGA MARCADOR BORRABLE AZUL CAJAX24 UNIDADES OE-506R </t>
  </si>
  <si>
    <t>Tinta para Marcador RECARGABLE BORRABLE, diseñada para recargar marcadores borrables, tinta de alta calidad está diseñada para proporcionar una escritura fluida y duradera en color azul. Con un contenido de 5.5 ml a 6 ml por unidad, garantiza un rendimiento óptimo para hasta 800 metros de escritura, manteniendo la intensidad del color y la facilidad de borrado.</t>
  </si>
  <si>
    <t xml:space="preserve">TINTA RECARGA MARCADOR BORRABLE NEGRA CAJAX24 UNIDADES OE-506R </t>
  </si>
  <si>
    <t>Tinta para Marcador RECARGABLE BORRABLE, diseñada para recargar marcadores borrables, tinta de alta calidad está diseñada para proporcionar una escritura fluida y duradera en color negro. Con un contenido de 5.5 ml a 6 ml por unidad, garantiza un rendimiento óptimo para hasta 800 metros de escritura, manteniendo la intensidad del color y la facilidad de borrado.</t>
  </si>
  <si>
    <t xml:space="preserve">TINTA RECARGA MARCADOR BORRABLE ROJA CAJAX24 UNIDADES OE-506R </t>
  </si>
  <si>
    <t>Tinta para Marcador RECARGABLE BORRABLE, diseñada para recargar marcadores borrables, tinta de alta calidad está diseñada para proporcionar una escritura fluida y duradera en color roja. Con un contenido de 5.5 ml a 6 ml por unidad, garantiza un rendimiento óptimo para hasta 800 metros de escritura, manteniendo la intensidad del color y la facilidad de borrado.</t>
  </si>
  <si>
    <t>TONER SAMSUNG MULTIEXPRESS M5370LX – MLT – D358S / XAX - COLOR NEGRO</t>
  </si>
  <si>
    <t>Tóner 358S Negro Sv113A Mlt-D358S/Xax (Pg 30000 Para Sl-M5370Lx/Xaa &amp; Sl-M4370Lx/Xaa) Descripción TONER SAMSUNG MLT-D358S/XAX SL-M5370LX/XAA &amp; SL-M4370LX/XAA Atributos -Reciclaje –SI Rendimiento –30000 PAGINAS Tecnología de impresión –LASER Días de garantía – 90 Vida Útil Almacenado</t>
  </si>
  <si>
    <t>VINILOS. VINILO ARTISTICO, PARA APLICAR SOBRE PAPEL, MADERA, CERAMICA, CARTULINA, YESO, PAREDES, ETC. CAJA X 6 UNIDADES</t>
  </si>
  <si>
    <t>- Base acuosa vinílica.
- Colores surtidos (6 tonos).
- Secado rápido y acabado mate.
- No tóxico y lavable.
- Compatible con múltiples superficies.</t>
  </si>
  <si>
    <t>UNIDAD (CAJA X6)</t>
  </si>
  <si>
    <t>ESTIBAS PLASTICAS</t>
  </si>
  <si>
    <t>Material: HDPE o PP.
- Dimensiones: 1200x1000x150 mm.
- Carga estática ≥ 4000 kg.
- Carga dinámica ≥ 1000 kg.
- Superficie antideslizante, con 4 entradas.</t>
  </si>
  <si>
    <t xml:space="preserve">CARTON CORRRUGADO </t>
  </si>
  <si>
    <t>- Tipo de onda: simple o doble.
- Gramaje 250–500 g/m².
- Espesor 2,5–5 mm.
- Color kraft natural.
- Resistencia mecánica y biodegradabilidad.</t>
  </si>
  <si>
    <t>UNIDAD ( LAMINA)</t>
  </si>
  <si>
    <t>VINIPEL PARA PROCESO DE PALETIZACIÓN</t>
  </si>
  <si>
    <t>- Material: LLDPE.
- Espesor 17–23 µm.
- Ancho 45 cm.
- Longitud 300–500 m.
- Estiramiento ≥ 150 %.
- Autoadherente y resistente al rasgado.</t>
  </si>
  <si>
    <t>UNIDAD (ROLLO)</t>
  </si>
  <si>
    <t>FLEXIOMETROS PARA CUBICAJE</t>
  </si>
  <si>
    <t>- Longitud mínima 5 m (ideal 8 m).
- Ancho 19–25 mm.
- Cinta de acero con recubrimiento protector.
- Escala en mm/inch.
- Clase de precisión II.
- Estuche ABS con goma antideslizante.</t>
  </si>
  <si>
    <t>PAPEL PROPALCOTE 240 GR BRILLANDTE TAMAÑO CARTA X 500 HOJAS</t>
  </si>
  <si>
    <t>El papel recubierto o papel cuché (también conocido como papel estucado, metal, tipo, esmaltado o propalcote) es un papel que en su exterior es recubierto por una o varias capas (couches) de productos que le confieren diferentes cualidades, incluyendo peso, superficie, brillo, suavidad o reducción a la absorbencia de tinta. Generalmente este estucado es un compuesto de caolín o carbonato de calcio, que le da al papel una alta calidad de impresión, muy usado en las artes gráficas, la industria editor ial y de empaques. Este tipo de papel no se puede usar en una impresora de inyección, pues las tintas de esta no se anclan al papel y tardan mucho tiempo en oxidarse.</t>
  </si>
  <si>
    <t>Unidades.(paquete x 500 hojas</t>
  </si>
  <si>
    <t>PAPEL FOTOGRÁFICO 240 GR BIRLLANTE TAMAÑO A3/TABLOIDE X 500 HOJAS</t>
  </si>
  <si>
    <t>El papel fotografico es un sustrato para la impresión con calidad fotográfíca con calidad de laboratorio, en papel de secado instantáneo, resistente a la decoloración para trabajos de larga duración y finalizado adecuado para la impresión de tipo digital.; El papel fotográfico es, en el sentido clásico, un soporte, por lo general de papel, cubierto por una emulsión sensible a la luz para la ampliación o reproducción de fotografías tomadas sobre película. El papel fotográfico es resultado de un proceso que en castellano se denomina positivado o copiado, como en copia por contacto, y en inglés se conoce como "Photographic pr inting"; el papel fotográfico en inglés se denomina "Photographic paper".Desde la aparición de la fotografía digital se encuentra en el mercado papeles especiales para la impresión de fotografías desde el ordenador. Aunque a estos papeles también se les ha denominado papel fotográfico, este artículo hará referencia especialmente al papel fotosensible, de la fotografía química.</t>
  </si>
  <si>
    <t>UNIDAD ( TABLOIDE 500 HOJAS)</t>
  </si>
  <si>
    <t>JUEGO DE TINTAS CMYK PARA IMPRESORA HP COLOR LASERJET PRO 4303FDW (5HH67A)</t>
  </si>
  <si>
    <t>HP Color LaserJet Pro 4303fdw; 4 cartuchos de tóner HP LaserJet, Modo de impresión estándar para las series HP Color LaserJet Pro y Enterprise con cartuchos de tóner HP TerraJet en comparación con sus predecesores. Los sistemas de impresión HP para oficina son dispositivos Managed y Enterprise selectos con firmware FutureSmart 4.5 tecnología LaserJet, con los respectivos cartuchos de tóner, PageWide y tinta originales HP.</t>
  </si>
  <si>
    <t>3 Packs x 4 tintas</t>
  </si>
  <si>
    <t>JUEGO DE DISEÑO</t>
  </si>
  <si>
    <t>Bisturí Grande Metálico Escuadras 60º Y 45º Transportador Regla De 30 cms Caja 12 lápices colores Set de lápices graduados x 12 (8D,6B,5B,4B,3B,2B,B,HB,H,2H,3H,4H) Barras de silicona grande 1 cms de diámetro x 12 unidades Pistola de silicona para barra gruesa x 1 unidad Borrador para lápiz, tipo miga de pan, tamaño grande x 12 unidades</t>
  </si>
  <si>
    <t>Unidad ( kit)</t>
  </si>
  <si>
    <t>JUEGO DE TINTAS CMYK PARA IMPRESORA EPSON 15150</t>
  </si>
  <si>
    <t>Tecnología EcoFitTM, sistema de botellas inteligentes que vienen codificadas y con llenado automático para no generar derrames. Nota: se solicita la compra adicionada de 4 packs con cada una de las tintas, necesarias para su funcionamiento y l a adecuada producción, las refercias son T524120-AL botella de tinta negra (rendimiento ISO 7.500 páginas) T524220-AL (cian), T524320-AL (magenta), T524420-AL (amarilla) botella de tinta color (rendimiento ISO 6.000 páginas) se recomienda el uso de tinta genuina para garantizar una calidad y rendimiento de impresión óptimos.</t>
  </si>
  <si>
    <t>IDEAS MACHINE</t>
  </si>
  <si>
    <t>Ideas Machine es una metodología visual de Open Cards diseñada para facilitar la creación de ideas innovadoras y resolver desafíos mediante un kit físico. Incluye 15 tarjetas de principios, 20 de personajes, 20 de soluciones, 5 de priorización, plantillas y métodos, ideal para equipos que buscan estructurar la innovación. Detalles del Kit Ideas Machine:
Componentes: El kit físico incluye un set de tarjetas diseñado para abordar desafíos desde múltiples enfoques.
Contenido:
15 Tarjetas de principios.
20 Tarjetas de personajes innovadores.
20 Tarjetas de tipos de solución.
5 Tarjetas de métodos de priorización.
Material Complementario: Incluye 3 plantillas gráficas Open Templates® y descarga de formato de desafíos.</t>
  </si>
  <si>
    <t>TERRAFORMING MARS</t>
  </si>
  <si>
    <t>En Terraforming Mars lideras una corporacion en el futuro y compites por transformar Marte en un planeta habitable. Inviertes recursos, juegas cartas de proyecto y desarrollas ciudades, bosques y océanos mientras gestionas produccion, economia y tecnologia. Cada decision impacta el ritmo de la partida y tu posicion frente a otras corporaciones. El juego combina estrategia profunda, planificacion a largo plazo y alta rejugabilidad. Ganas puntos por contribuir a la terraformacion y por construir la mejor infraestructura humana. Ideal para jugadores adultos que disfrutan juegos exigentes, con multiples caminos a la victoria y partidas donde cada turno importa.
Marca MDG, Idioma Español
Tipo de juego: Estrategia
Componentes del juego: Cartas, Fichas, Reglas, Tablero, Tableros de jugador, cubos de plástico
Edad mínima recomendada: 14 años
Cantidad mínima de jugadores - Cantidad máxima de jugadores: 1 - 5
Formato: Físico
Materiales de los componentes: Cartón, Plástico
Es plegable: No
Es magnétic: No
Con aplicación descargable: No
Con luz: No
Con sonido: No
Tiempo estimado de juego: 120 minutos</t>
  </si>
  <si>
    <t>EXIT: LA PUERTA ENTRE LOS MUNDOS</t>
  </si>
  <si>
    <t>Número de jugadores: 1 a 4
Tiempo de juego: 70 minutos o más
Edad: + 12 años
Género: Colaborativo
Enfoque: Estratégico
Idioma: Español
EAN / ISBN: 8436589627147
SKU: JDMDVREXITLPE</t>
  </si>
  <si>
    <t>EXIT: EL MUSEO MISTERIOSO</t>
  </si>
  <si>
    <t>Un juego del Escape Room de Tablero más premiado del mercado. El Museo Misterioso supone un reto de nivel introductorio en que tendremos que salir de un museo donde nada es lo que parece.
Nivel: Principiante
Número de jugadores: 1 a 4
Tiempo de juego: 90 minutos o más
Edad + 10 años
Tipo de Juego: Tablero
Género: Misterio - Horror
Enfoque: Estratégico
Tipo: Juego Básico
Idioma: Español
EAN / ISBN: 8436017228717</t>
  </si>
  <si>
    <t>LEGO STARTER KIT</t>
  </si>
  <si>
    <t>El LEGO SERIOUS PLAY Starter Kit, es un conjunto de piezas diseñado para que una persona participe en talleres de facilitación, resolución de problemas y desarrollo de habilidades creativas en entornos empresariales o educativos.
Características Principales:
Propósito: Mejora el rendimiento empresarial y la imaginación a través de la construcción.
Contenido: Contiene alrededor de 219-225 piezas, incluyendo ladrillos, elementos especiales, minifiguras y pequeñas placas de base.
Aplicación: Ideal para talleres que buscan ir más allá de la introducción básica, permitiendo habilidades de construcción y resolución de problemas profundos.
Uso Individual: Cada kit está diseñado para ser utilizado por una sola persona
aracterísticas del producto
Características principales
Marca: Lego
Línea: Play Serius
Modelo: Starter Kit
Materiales del juguete: Plástico
Formas de las piezas: Cubo
Edad mínima recomendada - Edad máxima recomendada: +6 años - 100 años
Es coleccionable: No
Personajes: Play Serius
Es magnético: No</t>
  </si>
  <si>
    <t>JUEGO DE MESA MULTIJUEGOS X 30 JUEGOS</t>
  </si>
  <si>
    <t>El Multijuegos incluye juegos de tableros como Escalera Submarina marcianos la construcción parqués y muchos más. También podrás disfrutar de juegos de naipes como Trampa Mau-Mau corazones y póker tradicional. Además los juegos de dados como Gallina Ciega y Carrera de Pares aportan una emocionante variedad a tu colección de juegos. Este set viene con 8 tableros de juego una baraja de cartas 32 fichas de ajedrez 16 fichas de mini parqués 2 fichas redondas moradas 20 fichas redondas amarillas 2 dados y 24 fichas de damas</t>
  </si>
  <si>
    <t>RUMMY   Q DE LUJO</t>
  </si>
  <si>
    <t>106 Fichas 2 juegos de fichas del 1 al 13 en amarillo 2 juegos de fichas del 1 al 13 en negro 2 juegos de fichas del 1 al 13 en azul 2 juegos de fichas del 1 al 13 en rojo 2 comodines 4 porta fichas con sus soportes</t>
  </si>
  <si>
    <t>AJEDREZ</t>
  </si>
  <si>
    <t>Ajedrez de madera para dos personas en un tablero de Dimensiones (Largo×Ancho×Alto) 22,5 × 40 × 6 cm con 16 piezas cada uno (rey, dama, 2 torres, 2 alfiles, 2 caballos, 8 peones). Peso: 800 g</t>
  </si>
  <si>
    <t>Codigo UNSPSC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</si>
</sst>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0.00_);_(&quot;$&quot;* \(#,##0.00\);_(&quot;$&quot;* &quot;-&quot;??_);_(@_)"/>
    <numFmt numFmtId="165" formatCode="_-&quot;$&quot;\ * #,##0_-;\-&quot;$&quot;\ * #,##0_-;_-&quot;$&quot;\ * &quot;-&quot;??_-;_-@_-"/>
  </numFmts>
  <fonts count="16" x14ac:knownFonts="1">
    <font>
      <sz val="11"/>
      <color theme="1"/>
      <name val="Aptos Narrow"/>
      <family val="2"/>
      <scheme val="minor"/>
    </font>
    <font>
      <b/>
      <sz val="8"/>
      <name val="Arial"/>
      <family val="2"/>
    </font>
    <font>
      <sz val="8"/>
      <color theme="1"/>
      <name val="Aptos Narrow"/>
      <family val="2"/>
      <scheme val="minor"/>
    </font>
    <font>
      <b/>
      <u/>
      <sz val="11"/>
      <color theme="1"/>
      <name val="Aptos Narrow"/>
      <family val="2"/>
      <scheme val="minor"/>
    </font>
    <font>
      <sz val="8"/>
      <color theme="1"/>
      <name val="Calibri"/>
      <family val="2"/>
    </font>
    <font>
      <sz val="8"/>
      <color rgb="FF000000"/>
      <name val="Calibri"/>
      <family val="2"/>
    </font>
    <font>
      <sz val="11"/>
      <color theme="1"/>
      <name val="Calibri"/>
      <family val="2"/>
    </font>
    <font>
      <sz val="11"/>
      <color theme="1"/>
      <name val="Aptos Narrow"/>
      <family val="2"/>
      <scheme val="minor"/>
    </font>
    <font>
      <b/>
      <sz val="10"/>
      <name val="Arial"/>
      <family val="2"/>
    </font>
    <font>
      <sz val="9"/>
      <color theme="1"/>
      <name val="Aptos Narrow"/>
      <family val="2"/>
      <scheme val="minor"/>
    </font>
    <font>
      <b/>
      <sz val="10"/>
      <color theme="1"/>
      <name val="Aptos Narrow"/>
      <family val="2"/>
      <scheme val="minor"/>
    </font>
    <font>
      <sz val="10"/>
      <color theme="1"/>
      <name val="Aptos Narrow"/>
      <family val="2"/>
      <scheme val="minor"/>
    </font>
    <font>
      <sz val="14"/>
      <color theme="1"/>
      <name val="Aptos Narrow"/>
      <family val="2"/>
      <scheme val="minor"/>
    </font>
    <font>
      <b/>
      <sz val="14"/>
      <name val="Arial"/>
      <family val="2"/>
    </font>
    <font>
      <sz val="8"/>
      <name val="Calibri"/>
      <family val="2"/>
    </font>
    <font>
      <b/>
      <sz val="11"/>
      <color theme="1"/>
      <name val="Aptos Narrow"/>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8" tint="0.79998168889431442"/>
        <bgColor indexed="64"/>
      </patternFill>
    </fill>
    <fill>
      <patternFill patternType="solid">
        <fgColor theme="0"/>
        <bgColor rgb="FF000000"/>
      </patternFill>
    </fill>
    <fill>
      <patternFill patternType="solid">
        <fgColor theme="0"/>
        <bgColor rgb="FF60CBF3"/>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indexed="64"/>
      </right>
      <top style="thin">
        <color indexed="64"/>
      </top>
      <bottom/>
      <diagonal/>
    </border>
    <border>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44" fontId="7" fillId="0" borderId="0" applyFont="0" applyFill="0" applyBorder="0" applyAlignment="0" applyProtection="0"/>
  </cellStyleXfs>
  <cellXfs count="111">
    <xf numFmtId="0" fontId="0" fillId="0" borderId="0" xfId="0"/>
    <xf numFmtId="0" fontId="0" fillId="0" borderId="0" xfId="0"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center" vertical="center" wrapText="1"/>
    </xf>
    <xf numFmtId="0" fontId="1" fillId="0" borderId="3" xfId="0" applyFont="1" applyBorder="1" applyAlignment="1">
      <alignment horizontal="center" vertical="center" wrapText="1"/>
    </xf>
    <xf numFmtId="164" fontId="8" fillId="0" borderId="2" xfId="0" applyNumberFormat="1" applyFont="1" applyBorder="1" applyAlignment="1">
      <alignment horizontal="center" vertical="center" wrapText="1"/>
    </xf>
    <xf numFmtId="0" fontId="2" fillId="3" borderId="0" xfId="0" applyFont="1" applyFill="1" applyAlignment="1">
      <alignment horizontal="center" vertical="center" wrapText="1"/>
    </xf>
    <xf numFmtId="49" fontId="0" fillId="0" borderId="0" xfId="0" applyNumberFormat="1" applyAlignment="1">
      <alignment horizontal="center" vertical="center" wrapText="1"/>
    </xf>
    <xf numFmtId="164" fontId="0" fillId="0" borderId="0" xfId="0" applyNumberFormat="1" applyAlignment="1">
      <alignment horizontal="center" vertical="center" wrapText="1"/>
    </xf>
    <xf numFmtId="0" fontId="0" fillId="3" borderId="0" xfId="0"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3" borderId="0" xfId="0" applyFont="1" applyFill="1" applyAlignment="1">
      <alignment horizontal="center" vertical="center" wrapText="1"/>
    </xf>
    <xf numFmtId="49" fontId="12" fillId="0" borderId="0" xfId="0" applyNumberFormat="1" applyFont="1" applyAlignment="1">
      <alignment horizontal="center" vertical="center" wrapText="1"/>
    </xf>
    <xf numFmtId="0" fontId="3" fillId="0" borderId="5" xfId="0" applyFont="1" applyBorder="1" applyAlignment="1">
      <alignment horizontal="center" vertical="center" wrapText="1"/>
    </xf>
    <xf numFmtId="0" fontId="4" fillId="0" borderId="7" xfId="0" applyFont="1" applyBorder="1" applyAlignment="1">
      <alignment horizontal="center" vertical="center" wrapText="1"/>
    </xf>
    <xf numFmtId="0" fontId="9" fillId="4" borderId="5" xfId="0" applyFont="1" applyFill="1" applyBorder="1" applyAlignment="1">
      <alignment horizontal="center" vertical="center" wrapText="1"/>
    </xf>
    <xf numFmtId="165" fontId="0" fillId="4" borderId="5" xfId="1"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0" xfId="0" applyFont="1" applyFill="1" applyAlignment="1">
      <alignment horizontal="center" vertical="center" wrapText="1"/>
    </xf>
    <xf numFmtId="0" fontId="0" fillId="4" borderId="0" xfId="0" applyFill="1" applyAlignment="1">
      <alignment horizontal="center" vertical="center" wrapText="1"/>
    </xf>
    <xf numFmtId="0" fontId="5" fillId="5" borderId="1" xfId="0" applyFont="1" applyFill="1" applyBorder="1" applyAlignment="1">
      <alignment horizontal="left" vertical="center" wrapText="1"/>
    </xf>
    <xf numFmtId="0" fontId="5" fillId="0" borderId="1" xfId="0" applyFont="1" applyBorder="1" applyAlignment="1">
      <alignment horizontal="left" vertical="center" wrapText="1"/>
    </xf>
    <xf numFmtId="0" fontId="4" fillId="0" borderId="2" xfId="0" applyFont="1" applyBorder="1" applyAlignment="1">
      <alignment horizontal="left" vertical="center" wrapText="1"/>
    </xf>
    <xf numFmtId="0" fontId="14" fillId="3" borderId="1" xfId="0" applyFont="1" applyFill="1" applyBorder="1" applyAlignment="1">
      <alignment horizontal="left" vertical="center"/>
    </xf>
    <xf numFmtId="0" fontId="14" fillId="3" borderId="1" xfId="0" applyFont="1" applyFill="1" applyBorder="1" applyAlignment="1">
      <alignment horizontal="left" vertical="center" wrapText="1"/>
    </xf>
    <xf numFmtId="0" fontId="14" fillId="0" borderId="2" xfId="0" applyFont="1" applyBorder="1" applyAlignment="1">
      <alignment horizontal="left" vertical="center" wrapText="1"/>
    </xf>
    <xf numFmtId="0" fontId="5" fillId="5" borderId="1" xfId="0" applyFont="1" applyFill="1" applyBorder="1" applyAlignment="1">
      <alignment horizontal="left" vertical="center"/>
    </xf>
    <xf numFmtId="0" fontId="5" fillId="0" borderId="2" xfId="0" applyFont="1" applyBorder="1" applyAlignment="1">
      <alignment horizontal="left" vertical="center" wrapText="1"/>
    </xf>
    <xf numFmtId="0" fontId="14" fillId="5" borderId="1" xfId="0" applyFont="1" applyFill="1" applyBorder="1" applyAlignment="1">
      <alignment horizontal="left" vertical="center"/>
    </xf>
    <xf numFmtId="0" fontId="14" fillId="5" borderId="2" xfId="0" applyFont="1" applyFill="1" applyBorder="1" applyAlignment="1">
      <alignment horizontal="left" vertical="center"/>
    </xf>
    <xf numFmtId="0" fontId="5" fillId="5" borderId="2" xfId="0" applyFont="1" applyFill="1" applyBorder="1" applyAlignment="1">
      <alignment horizontal="left" vertical="center"/>
    </xf>
    <xf numFmtId="0" fontId="5" fillId="5" borderId="8" xfId="0" applyFont="1" applyFill="1" applyBorder="1" applyAlignment="1">
      <alignment horizontal="left" vertical="center"/>
    </xf>
    <xf numFmtId="0" fontId="4" fillId="3" borderId="1" xfId="0" applyFont="1" applyFill="1" applyBorder="1" applyAlignment="1">
      <alignment horizontal="left" vertical="center"/>
    </xf>
    <xf numFmtId="0" fontId="4" fillId="0" borderId="2" xfId="0" applyFont="1" applyBorder="1" applyAlignment="1">
      <alignment horizontal="left" vertical="center"/>
    </xf>
    <xf numFmtId="0" fontId="14" fillId="5" borderId="1" xfId="0" applyFont="1" applyFill="1" applyBorder="1" applyAlignment="1">
      <alignment horizontal="left" vertical="center" wrapText="1"/>
    </xf>
    <xf numFmtId="0" fontId="5" fillId="0" borderId="1" xfId="0" applyFont="1" applyBorder="1" applyAlignment="1">
      <alignment horizontal="left" vertical="center"/>
    </xf>
    <xf numFmtId="0" fontId="4" fillId="3" borderId="1" xfId="0" applyFont="1" applyFill="1" applyBorder="1" applyAlignment="1">
      <alignment horizontal="left" vertical="center" wrapText="1"/>
    </xf>
    <xf numFmtId="0" fontId="14" fillId="0" borderId="2" xfId="0" applyFont="1" applyBorder="1" applyAlignment="1">
      <alignment horizontal="left" vertical="center"/>
    </xf>
    <xf numFmtId="0" fontId="5" fillId="0" borderId="4" xfId="0" applyFont="1" applyBorder="1" applyAlignment="1">
      <alignment horizontal="left" vertical="center"/>
    </xf>
    <xf numFmtId="0" fontId="4" fillId="5" borderId="1" xfId="0" applyFont="1" applyFill="1" applyBorder="1" applyAlignment="1">
      <alignment horizontal="left" vertical="center"/>
    </xf>
    <xf numFmtId="0" fontId="5" fillId="5" borderId="8" xfId="0" applyFont="1" applyFill="1" applyBorder="1" applyAlignment="1">
      <alignment horizontal="left" vertical="center" wrapText="1"/>
    </xf>
    <xf numFmtId="0" fontId="5" fillId="0" borderId="8" xfId="0" applyFont="1" applyBorder="1" applyAlignment="1">
      <alignment horizontal="left" vertical="center"/>
    </xf>
    <xf numFmtId="0" fontId="5" fillId="0" borderId="10" xfId="0" applyFont="1" applyBorder="1" applyAlignment="1">
      <alignment horizontal="left" vertical="center"/>
    </xf>
    <xf numFmtId="0" fontId="4" fillId="3" borderId="8" xfId="0" applyFont="1" applyFill="1" applyBorder="1" applyAlignment="1">
      <alignment horizontal="left" vertical="center"/>
    </xf>
    <xf numFmtId="0" fontId="5" fillId="6" borderId="6" xfId="0" applyFont="1" applyFill="1" applyBorder="1" applyAlignment="1">
      <alignment horizontal="left" vertical="center" wrapText="1"/>
    </xf>
    <xf numFmtId="0" fontId="5" fillId="6" borderId="9" xfId="0" applyFont="1" applyFill="1" applyBorder="1" applyAlignment="1">
      <alignment horizontal="left" vertical="center"/>
    </xf>
    <xf numFmtId="0" fontId="5" fillId="6" borderId="11" xfId="0" applyFont="1" applyFill="1" applyBorder="1" applyAlignment="1">
      <alignment horizontal="left" vertical="center"/>
    </xf>
    <xf numFmtId="0" fontId="5" fillId="6" borderId="12" xfId="0" applyFont="1" applyFill="1" applyBorder="1" applyAlignment="1">
      <alignment horizontal="left" vertical="center" wrapText="1"/>
    </xf>
    <xf numFmtId="0" fontId="4" fillId="0" borderId="1" xfId="0" applyFont="1" applyBorder="1" applyAlignment="1">
      <alignment horizontal="left" vertical="center"/>
    </xf>
    <xf numFmtId="0" fontId="5" fillId="6" borderId="13" xfId="0" applyFont="1" applyFill="1" applyBorder="1" applyAlignment="1">
      <alignment horizontal="left" vertical="center" wrapText="1"/>
    </xf>
    <xf numFmtId="0" fontId="4" fillId="0" borderId="0" xfId="0" applyFont="1" applyAlignment="1">
      <alignment horizontal="left" vertical="center"/>
    </xf>
    <xf numFmtId="0" fontId="5" fillId="6" borderId="1" xfId="0" applyFont="1" applyFill="1" applyBorder="1" applyAlignment="1">
      <alignment horizontal="left" vertical="center" wrapText="1"/>
    </xf>
    <xf numFmtId="0" fontId="5" fillId="6"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4" fontId="6" fillId="0" borderId="1" xfId="0" applyNumberFormat="1"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left" vertical="top" wrapText="1"/>
    </xf>
    <xf numFmtId="165" fontId="1" fillId="7" borderId="0" xfId="1" applyNumberFormat="1" applyFont="1" applyFill="1" applyBorder="1" applyAlignment="1">
      <alignment horizontal="center" vertical="center" wrapText="1"/>
    </xf>
    <xf numFmtId="0" fontId="15" fillId="0" borderId="1" xfId="0" applyFont="1" applyBorder="1" applyAlignment="1">
      <alignment vertical="center" wrapText="1"/>
    </xf>
    <xf numFmtId="0" fontId="3" fillId="0" borderId="14" xfId="0" applyFont="1" applyBorder="1" applyAlignment="1">
      <alignment horizontal="center" vertical="center" wrapText="1"/>
    </xf>
    <xf numFmtId="0" fontId="5" fillId="5" borderId="14" xfId="0" applyFont="1" applyFill="1" applyBorder="1" applyAlignment="1">
      <alignment horizontal="left" vertical="center" wrapText="1"/>
    </xf>
    <xf numFmtId="0" fontId="2" fillId="0" borderId="14" xfId="0" applyFont="1" applyBorder="1" applyAlignment="1">
      <alignment vertical="top" wrapText="1"/>
    </xf>
    <xf numFmtId="0" fontId="4" fillId="0" borderId="15" xfId="0" applyFont="1" applyBorder="1" applyAlignment="1">
      <alignment horizontal="left" vertical="center" wrapText="1"/>
    </xf>
    <xf numFmtId="0" fontId="4" fillId="0" borderId="15" xfId="0" applyFont="1" applyBorder="1" applyAlignment="1">
      <alignment horizontal="center" vertical="center" wrapText="1"/>
    </xf>
    <xf numFmtId="4" fontId="6" fillId="0" borderId="14" xfId="0" applyNumberFormat="1" applyFont="1" applyBorder="1" applyAlignment="1">
      <alignment horizontal="center" vertical="center"/>
    </xf>
    <xf numFmtId="0" fontId="9" fillId="4" borderId="14" xfId="0" applyFont="1" applyFill="1" applyBorder="1" applyAlignment="1">
      <alignment horizontal="center" vertical="center" wrapText="1"/>
    </xf>
    <xf numFmtId="165" fontId="0" fillId="4" borderId="16" xfId="1" applyNumberFormat="1" applyFont="1" applyFill="1" applyBorder="1" applyAlignment="1">
      <alignment horizontal="center" vertical="center" wrapText="1"/>
    </xf>
    <xf numFmtId="0" fontId="14" fillId="3" borderId="14" xfId="0" applyFont="1" applyFill="1" applyBorder="1" applyAlignment="1">
      <alignment horizontal="left" vertical="center" wrapText="1"/>
    </xf>
    <xf numFmtId="0" fontId="5" fillId="0" borderId="15" xfId="0" applyFont="1" applyBorder="1" applyAlignment="1">
      <alignment horizontal="left" vertical="center" wrapText="1"/>
    </xf>
    <xf numFmtId="0" fontId="5" fillId="5" borderId="10" xfId="0" applyFont="1" applyFill="1" applyBorder="1" applyAlignment="1">
      <alignment horizontal="left" vertical="center"/>
    </xf>
    <xf numFmtId="0" fontId="5" fillId="5" borderId="15" xfId="0" applyFont="1" applyFill="1" applyBorder="1" applyAlignment="1">
      <alignment horizontal="left" vertical="center"/>
    </xf>
    <xf numFmtId="0" fontId="4" fillId="0" borderId="15" xfId="0" applyFont="1" applyBorder="1" applyAlignment="1">
      <alignment horizontal="left" vertical="center"/>
    </xf>
    <xf numFmtId="0" fontId="14" fillId="5" borderId="14"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14" fillId="0" borderId="15" xfId="0" applyFont="1" applyBorder="1" applyAlignment="1">
      <alignment horizontal="left" vertical="center" wrapText="1"/>
    </xf>
    <xf numFmtId="0" fontId="14" fillId="5" borderId="14" xfId="0" applyFont="1" applyFill="1" applyBorder="1" applyAlignment="1">
      <alignment horizontal="left" vertical="center"/>
    </xf>
    <xf numFmtId="0" fontId="5" fillId="5" borderId="5" xfId="0" applyFont="1" applyFill="1" applyBorder="1" applyAlignment="1">
      <alignment horizontal="left" vertical="center" wrapText="1"/>
    </xf>
    <xf numFmtId="0" fontId="2" fillId="0" borderId="5" xfId="0" applyFont="1" applyBorder="1" applyAlignment="1">
      <alignment vertical="top" wrapText="1"/>
    </xf>
    <xf numFmtId="0" fontId="5" fillId="5" borderId="7" xfId="0" applyFont="1" applyFill="1" applyBorder="1" applyAlignment="1">
      <alignment horizontal="left" vertical="center" wrapText="1"/>
    </xf>
    <xf numFmtId="4" fontId="6" fillId="0" borderId="5" xfId="0" applyNumberFormat="1" applyFont="1" applyBorder="1" applyAlignment="1">
      <alignment horizontal="center" vertical="center"/>
    </xf>
    <xf numFmtId="0" fontId="4" fillId="0" borderId="7" xfId="0" applyFont="1" applyBorder="1" applyAlignment="1">
      <alignment horizontal="left" vertical="center" wrapText="1"/>
    </xf>
    <xf numFmtId="0" fontId="5" fillId="5" borderId="5" xfId="0" applyFont="1" applyFill="1" applyBorder="1" applyAlignment="1">
      <alignment horizontal="left" vertical="center"/>
    </xf>
    <xf numFmtId="0" fontId="5" fillId="0" borderId="7" xfId="0" applyFont="1" applyBorder="1" applyAlignment="1">
      <alignment horizontal="left" vertical="center" wrapText="1"/>
    </xf>
    <xf numFmtId="0" fontId="14" fillId="0" borderId="7" xfId="0" applyFont="1" applyBorder="1" applyAlignment="1">
      <alignment horizontal="left" vertical="center" wrapText="1"/>
    </xf>
    <xf numFmtId="0" fontId="3" fillId="0" borderId="16" xfId="0" applyFont="1" applyBorder="1" applyAlignment="1">
      <alignment horizontal="center" vertical="center" wrapText="1"/>
    </xf>
    <xf numFmtId="0" fontId="5" fillId="5" borderId="16" xfId="0" applyFont="1" applyFill="1" applyBorder="1" applyAlignment="1">
      <alignment horizontal="left" vertical="center" wrapText="1"/>
    </xf>
    <xf numFmtId="0" fontId="2" fillId="0" borderId="16" xfId="0" applyFont="1" applyBorder="1" applyAlignment="1">
      <alignment vertical="top" wrapText="1"/>
    </xf>
    <xf numFmtId="0" fontId="4" fillId="0" borderId="17" xfId="0" applyFont="1" applyBorder="1" applyAlignment="1">
      <alignment horizontal="left" vertical="center"/>
    </xf>
    <xf numFmtId="0" fontId="4" fillId="0" borderId="17" xfId="0" applyFont="1" applyBorder="1" applyAlignment="1">
      <alignment horizontal="center" vertical="center" wrapText="1"/>
    </xf>
    <xf numFmtId="4" fontId="6" fillId="0" borderId="16" xfId="0" applyNumberFormat="1" applyFont="1" applyBorder="1" applyAlignment="1">
      <alignment horizontal="center" vertical="center"/>
    </xf>
    <xf numFmtId="0" fontId="9" fillId="4" borderId="16" xfId="0" applyFont="1" applyFill="1" applyBorder="1" applyAlignment="1">
      <alignment horizontal="center" vertical="center" wrapText="1"/>
    </xf>
    <xf numFmtId="0" fontId="14" fillId="5" borderId="5" xfId="0" applyFont="1" applyFill="1" applyBorder="1" applyAlignment="1">
      <alignment horizontal="left" vertical="center" wrapText="1"/>
    </xf>
    <xf numFmtId="0" fontId="14" fillId="3" borderId="16" xfId="0" applyFont="1" applyFill="1" applyBorder="1" applyAlignment="1">
      <alignment horizontal="left" vertical="center" wrapText="1"/>
    </xf>
    <xf numFmtId="0" fontId="14" fillId="0" borderId="17" xfId="0" applyFont="1" applyBorder="1" applyAlignment="1">
      <alignment horizontal="left" vertical="center" wrapText="1"/>
    </xf>
    <xf numFmtId="0" fontId="4" fillId="3" borderId="5" xfId="0" applyFont="1" applyFill="1" applyBorder="1" applyAlignment="1">
      <alignment horizontal="left" vertical="center" wrapText="1"/>
    </xf>
    <xf numFmtId="0" fontId="4" fillId="0" borderId="7" xfId="0" applyFont="1" applyBorder="1" applyAlignment="1">
      <alignment horizontal="left" vertical="center"/>
    </xf>
    <xf numFmtId="0" fontId="14" fillId="3" borderId="5" xfId="0" applyFont="1" applyFill="1" applyBorder="1" applyAlignment="1">
      <alignment horizontal="left" vertical="center"/>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165" fontId="10" fillId="7" borderId="1" xfId="1"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65" fontId="0" fillId="4" borderId="1" xfId="1"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cellXfs>
  <cellStyles count="2">
    <cellStyle name="Moneda" xfId="1" builtinId="4"/>
    <cellStyle name="Normal" xfId="0" builtinId="0"/>
  </cellStyles>
  <dxfs count="2">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19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D32A1-B0D7-4D52-8101-BD1DB66656B0}">
  <sheetPr filterMode="1"/>
  <dimension ref="A1:P95"/>
  <sheetViews>
    <sheetView tabSelected="1" zoomScale="110" zoomScaleNormal="110" workbookViewId="0">
      <pane ySplit="2" topLeftCell="A8" activePane="bottomLeft" state="frozen"/>
      <selection pane="bottomLeft" activeCell="K12" sqref="K12"/>
    </sheetView>
  </sheetViews>
  <sheetFormatPr baseColWidth="10" defaultColWidth="11.42578125" defaultRowHeight="15" x14ac:dyDescent="0.25"/>
  <cols>
    <col min="1" max="1" width="7.5703125" style="1" customWidth="1"/>
    <col min="2" max="3" width="20" style="1" customWidth="1"/>
    <col min="4" max="4" width="24.28515625" style="1" customWidth="1"/>
    <col min="5" max="5" width="61.7109375" style="4" customWidth="1"/>
    <col min="6" max="6" width="11.28515625" style="1" customWidth="1"/>
    <col min="7" max="7" width="10" style="1" customWidth="1"/>
    <col min="8" max="8" width="14.85546875" style="9" bestFit="1" customWidth="1"/>
    <col min="9" max="10" width="14.42578125" style="1" customWidth="1"/>
    <col min="11" max="11" width="14" style="1" customWidth="1"/>
    <col min="12" max="12" width="18" style="10" customWidth="1"/>
    <col min="13" max="13" width="14.42578125" style="1" customWidth="1"/>
    <col min="14" max="14" width="16.85546875" style="1" customWidth="1"/>
    <col min="15" max="15" width="16.42578125" style="1" customWidth="1"/>
    <col min="16" max="16" width="16.42578125" style="8" customWidth="1"/>
    <col min="17" max="17" width="22.5703125" style="1" customWidth="1"/>
    <col min="18" max="16384" width="11.42578125" style="1"/>
  </cols>
  <sheetData>
    <row r="1" spans="1:16" s="12" customFormat="1" ht="38.25" customHeight="1" x14ac:dyDescent="0.25">
      <c r="A1" s="101" t="s">
        <v>0</v>
      </c>
      <c r="B1" s="101" t="s">
        <v>1</v>
      </c>
      <c r="C1" s="101" t="s">
        <v>222</v>
      </c>
      <c r="D1" s="101" t="s">
        <v>2</v>
      </c>
      <c r="E1" s="101" t="s">
        <v>3</v>
      </c>
      <c r="F1" s="101" t="s">
        <v>4</v>
      </c>
      <c r="G1" s="101" t="s">
        <v>5</v>
      </c>
      <c r="H1" s="102" t="s">
        <v>6</v>
      </c>
      <c r="I1" s="103" t="s">
        <v>7</v>
      </c>
      <c r="J1" s="103"/>
      <c r="L1" s="13"/>
      <c r="P1" s="14"/>
    </row>
    <row r="2" spans="1:16" s="11" customFormat="1" ht="36" customHeight="1" x14ac:dyDescent="0.25">
      <c r="A2" s="101"/>
      <c r="B2" s="101"/>
      <c r="C2" s="101"/>
      <c r="D2" s="101"/>
      <c r="E2" s="101"/>
      <c r="F2" s="101"/>
      <c r="G2" s="101"/>
      <c r="H2" s="102"/>
      <c r="I2" s="104" t="s">
        <v>8</v>
      </c>
      <c r="J2" s="105">
        <f>15000000-J94</f>
        <v>8952515.6230148412</v>
      </c>
    </row>
    <row r="3" spans="1:16" ht="123" hidden="1" customHeight="1" x14ac:dyDescent="0.25">
      <c r="A3" s="15">
        <v>1</v>
      </c>
      <c r="B3" s="80" t="s">
        <v>9</v>
      </c>
      <c r="C3" s="80"/>
      <c r="D3" s="80" t="s">
        <v>9</v>
      </c>
      <c r="E3" s="81" t="s">
        <v>10</v>
      </c>
      <c r="F3" s="82" t="s">
        <v>11</v>
      </c>
      <c r="G3" s="16">
        <v>1</v>
      </c>
      <c r="H3" s="83">
        <v>47020.190637388165</v>
      </c>
      <c r="I3" s="17">
        <v>0</v>
      </c>
      <c r="J3" s="18">
        <f>I3*H3</f>
        <v>0</v>
      </c>
      <c r="L3" s="1"/>
      <c r="P3" s="1"/>
    </row>
    <row r="4" spans="1:16" ht="78.75" hidden="1" x14ac:dyDescent="0.25">
      <c r="A4" s="2">
        <v>2</v>
      </c>
      <c r="B4" s="23" t="s">
        <v>12</v>
      </c>
      <c r="C4" s="23"/>
      <c r="D4" s="23" t="s">
        <v>12</v>
      </c>
      <c r="E4" s="58" t="s">
        <v>13</v>
      </c>
      <c r="F4" s="24" t="s">
        <v>14</v>
      </c>
      <c r="G4" s="3">
        <v>1</v>
      </c>
      <c r="H4" s="57">
        <v>2207.4483475473749</v>
      </c>
      <c r="I4" s="19">
        <v>0</v>
      </c>
      <c r="J4" s="18">
        <f>I4*H4</f>
        <v>0</v>
      </c>
      <c r="L4" s="1"/>
      <c r="P4" s="1"/>
    </row>
    <row r="5" spans="1:16" ht="78.75" hidden="1" x14ac:dyDescent="0.25">
      <c r="A5" s="2">
        <v>3</v>
      </c>
      <c r="B5" s="25" t="s">
        <v>15</v>
      </c>
      <c r="C5" s="25"/>
      <c r="D5" s="25" t="s">
        <v>15</v>
      </c>
      <c r="E5" s="58" t="s">
        <v>16</v>
      </c>
      <c r="F5" s="24" t="s">
        <v>17</v>
      </c>
      <c r="G5" s="3">
        <v>1</v>
      </c>
      <c r="H5" s="57">
        <v>4434.3598693567401</v>
      </c>
      <c r="I5" s="19">
        <v>0</v>
      </c>
      <c r="J5" s="18">
        <f>I5*H5</f>
        <v>0</v>
      </c>
      <c r="L5" s="1"/>
      <c r="P5" s="1"/>
    </row>
    <row r="6" spans="1:16" ht="78.75" hidden="1" x14ac:dyDescent="0.25">
      <c r="A6" s="2">
        <v>4</v>
      </c>
      <c r="B6" s="22" t="s">
        <v>18</v>
      </c>
      <c r="C6" s="22"/>
      <c r="D6" s="22" t="s">
        <v>18</v>
      </c>
      <c r="E6" s="58" t="s">
        <v>19</v>
      </c>
      <c r="F6" s="24" t="s">
        <v>20</v>
      </c>
      <c r="G6" s="3">
        <v>1</v>
      </c>
      <c r="H6" s="57">
        <v>4642.3725442817595</v>
      </c>
      <c r="I6" s="19">
        <v>0</v>
      </c>
      <c r="J6" s="18"/>
      <c r="L6" s="1"/>
      <c r="P6" s="1"/>
    </row>
    <row r="7" spans="1:16" ht="67.5" hidden="1" x14ac:dyDescent="0.25">
      <c r="A7" s="62">
        <v>5</v>
      </c>
      <c r="B7" s="63" t="s">
        <v>21</v>
      </c>
      <c r="C7" s="63"/>
      <c r="D7" s="63" t="s">
        <v>21</v>
      </c>
      <c r="E7" s="64" t="s">
        <v>22</v>
      </c>
      <c r="F7" s="65" t="s">
        <v>20</v>
      </c>
      <c r="G7" s="66">
        <v>1</v>
      </c>
      <c r="H7" s="67">
        <v>2886.6320327314038</v>
      </c>
      <c r="I7" s="68">
        <v>0</v>
      </c>
      <c r="J7" s="69">
        <f t="shared" ref="J7:J38" si="0">I7*H7</f>
        <v>0</v>
      </c>
      <c r="L7" s="1"/>
      <c r="P7" s="1"/>
    </row>
    <row r="8" spans="1:16" ht="78.75" x14ac:dyDescent="0.25">
      <c r="A8" s="2">
        <v>6</v>
      </c>
      <c r="B8" s="26" t="s">
        <v>23</v>
      </c>
      <c r="C8" s="61">
        <v>14111514</v>
      </c>
      <c r="D8" s="26" t="s">
        <v>23</v>
      </c>
      <c r="E8" s="58" t="s">
        <v>24</v>
      </c>
      <c r="F8" s="106" t="s">
        <v>20</v>
      </c>
      <c r="G8" s="107">
        <v>1</v>
      </c>
      <c r="H8" s="57">
        <v>2943.3996243288748</v>
      </c>
      <c r="I8" s="19">
        <v>660</v>
      </c>
      <c r="J8" s="108">
        <f t="shared" si="0"/>
        <v>1942643.7520570573</v>
      </c>
      <c r="L8" s="1"/>
      <c r="P8" s="1"/>
    </row>
    <row r="9" spans="1:16" ht="56.25" hidden="1" x14ac:dyDescent="0.25">
      <c r="A9" s="15">
        <v>7</v>
      </c>
      <c r="B9" s="80" t="s">
        <v>25</v>
      </c>
      <c r="C9" s="80"/>
      <c r="D9" s="80" t="s">
        <v>25</v>
      </c>
      <c r="E9" s="81" t="s">
        <v>26</v>
      </c>
      <c r="F9" s="84" t="s">
        <v>20</v>
      </c>
      <c r="G9" s="16">
        <v>1</v>
      </c>
      <c r="H9" s="83">
        <v>5297.2272616383007</v>
      </c>
      <c r="I9" s="17">
        <v>0</v>
      </c>
      <c r="J9" s="18">
        <f t="shared" si="0"/>
        <v>0</v>
      </c>
      <c r="L9" s="1"/>
      <c r="P9" s="1"/>
    </row>
    <row r="10" spans="1:16" ht="56.25" hidden="1" x14ac:dyDescent="0.25">
      <c r="A10" s="62">
        <v>8</v>
      </c>
      <c r="B10" s="63" t="s">
        <v>27</v>
      </c>
      <c r="C10" s="63"/>
      <c r="D10" s="63" t="s">
        <v>27</v>
      </c>
      <c r="E10" s="64" t="s">
        <v>28</v>
      </c>
      <c r="F10" s="65" t="s">
        <v>20</v>
      </c>
      <c r="G10" s="66">
        <v>1</v>
      </c>
      <c r="H10" s="67">
        <v>5519.0263516655623</v>
      </c>
      <c r="I10" s="68">
        <v>0</v>
      </c>
      <c r="J10" s="69">
        <f t="shared" si="0"/>
        <v>0</v>
      </c>
      <c r="L10" s="1"/>
      <c r="P10" s="1"/>
    </row>
    <row r="11" spans="1:16" ht="67.5" x14ac:dyDescent="0.25">
      <c r="A11" s="2">
        <v>9</v>
      </c>
      <c r="B11" s="26" t="s">
        <v>29</v>
      </c>
      <c r="C11" s="61">
        <v>44121704</v>
      </c>
      <c r="D11" s="26" t="s">
        <v>29</v>
      </c>
      <c r="E11" s="58" t="s">
        <v>30</v>
      </c>
      <c r="F11" s="109" t="s">
        <v>31</v>
      </c>
      <c r="G11" s="107">
        <v>1</v>
      </c>
      <c r="H11" s="57">
        <v>5886.7992486577496</v>
      </c>
      <c r="I11" s="19">
        <v>55</v>
      </c>
      <c r="J11" s="108">
        <f t="shared" si="0"/>
        <v>323773.9586761762</v>
      </c>
      <c r="L11" s="1"/>
      <c r="P11" s="1"/>
    </row>
    <row r="12" spans="1:16" ht="33.75" x14ac:dyDescent="0.25">
      <c r="A12" s="2">
        <v>10</v>
      </c>
      <c r="B12" s="26" t="s">
        <v>32</v>
      </c>
      <c r="C12" s="61">
        <v>44121804</v>
      </c>
      <c r="D12" s="26" t="s">
        <v>32</v>
      </c>
      <c r="E12" s="58" t="s">
        <v>33</v>
      </c>
      <c r="F12" s="106" t="s">
        <v>34</v>
      </c>
      <c r="G12" s="107">
        <v>1</v>
      </c>
      <c r="H12" s="57">
        <v>11784.546532837869</v>
      </c>
      <c r="I12" s="19">
        <v>22</v>
      </c>
      <c r="J12" s="108">
        <f t="shared" si="0"/>
        <v>259260.02372243311</v>
      </c>
      <c r="L12" s="1"/>
      <c r="P12" s="1"/>
    </row>
    <row r="13" spans="1:16" ht="67.5" x14ac:dyDescent="0.25">
      <c r="A13" s="2">
        <v>11</v>
      </c>
      <c r="B13" s="26" t="s">
        <v>35</v>
      </c>
      <c r="C13" s="61">
        <v>44111907</v>
      </c>
      <c r="D13" s="26" t="s">
        <v>35</v>
      </c>
      <c r="E13" s="58" t="s">
        <v>36</v>
      </c>
      <c r="F13" s="37" t="s">
        <v>37</v>
      </c>
      <c r="G13" s="107">
        <v>1</v>
      </c>
      <c r="H13" s="57">
        <v>14496.415480008487</v>
      </c>
      <c r="I13" s="19">
        <v>3</v>
      </c>
      <c r="J13" s="108">
        <f t="shared" si="0"/>
        <v>43489.246440025461</v>
      </c>
      <c r="L13" s="1"/>
      <c r="P13" s="1"/>
    </row>
    <row r="14" spans="1:16" ht="123.75" hidden="1" x14ac:dyDescent="0.25">
      <c r="A14" s="15">
        <v>12</v>
      </c>
      <c r="B14" s="85" t="s">
        <v>38</v>
      </c>
      <c r="C14" s="85"/>
      <c r="D14" s="85" t="s">
        <v>38</v>
      </c>
      <c r="E14" s="81" t="s">
        <v>39</v>
      </c>
      <c r="F14" s="86" t="s">
        <v>17</v>
      </c>
      <c r="G14" s="16">
        <v>1</v>
      </c>
      <c r="H14" s="83">
        <v>10669.874323541811</v>
      </c>
      <c r="I14" s="17">
        <v>0</v>
      </c>
      <c r="J14" s="18">
        <f t="shared" si="0"/>
        <v>0</v>
      </c>
      <c r="L14" s="1"/>
      <c r="P14" s="1"/>
    </row>
    <row r="15" spans="1:16" ht="45" hidden="1" x14ac:dyDescent="0.25">
      <c r="A15" s="2">
        <v>13</v>
      </c>
      <c r="B15" s="26" t="s">
        <v>40</v>
      </c>
      <c r="C15" s="26"/>
      <c r="D15" s="26" t="s">
        <v>40</v>
      </c>
      <c r="E15" s="58" t="s">
        <v>41</v>
      </c>
      <c r="F15" s="29" t="s">
        <v>17</v>
      </c>
      <c r="G15" s="3">
        <v>1</v>
      </c>
      <c r="H15" s="57">
        <v>2207.4483475473749</v>
      </c>
      <c r="I15" s="19">
        <v>0</v>
      </c>
      <c r="J15" s="18">
        <f t="shared" si="0"/>
        <v>0</v>
      </c>
      <c r="L15" s="1"/>
      <c r="P15" s="1"/>
    </row>
    <row r="16" spans="1:16" ht="78.75" hidden="1" x14ac:dyDescent="0.25">
      <c r="A16" s="62">
        <v>14</v>
      </c>
      <c r="B16" s="70" t="s">
        <v>42</v>
      </c>
      <c r="C16" s="70"/>
      <c r="D16" s="70" t="s">
        <v>42</v>
      </c>
      <c r="E16" s="64" t="s">
        <v>43</v>
      </c>
      <c r="F16" s="71" t="s">
        <v>17</v>
      </c>
      <c r="G16" s="66">
        <v>1</v>
      </c>
      <c r="H16" s="67">
        <v>5077.4555855966619</v>
      </c>
      <c r="I16" s="68">
        <v>0</v>
      </c>
      <c r="J16" s="69">
        <f t="shared" si="0"/>
        <v>0</v>
      </c>
      <c r="L16" s="1"/>
      <c r="P16" s="1"/>
    </row>
    <row r="17" spans="1:16" ht="33.75" x14ac:dyDescent="0.25">
      <c r="A17" s="2">
        <v>15</v>
      </c>
      <c r="B17" s="26" t="s">
        <v>44</v>
      </c>
      <c r="C17" s="61">
        <v>14111601</v>
      </c>
      <c r="D17" s="26" t="s">
        <v>44</v>
      </c>
      <c r="E17" s="58" t="s">
        <v>45</v>
      </c>
      <c r="F17" s="109" t="s">
        <v>46</v>
      </c>
      <c r="G17" s="107">
        <v>1</v>
      </c>
      <c r="H17" s="57">
        <v>1839.6754505551874</v>
      </c>
      <c r="I17" s="19">
        <v>66</v>
      </c>
      <c r="J17" s="108">
        <f t="shared" si="0"/>
        <v>121418.57973664236</v>
      </c>
      <c r="L17" s="1"/>
      <c r="P17" s="1"/>
    </row>
    <row r="18" spans="1:16" ht="45" hidden="1" x14ac:dyDescent="0.25">
      <c r="A18" s="15">
        <v>16</v>
      </c>
      <c r="B18" s="80" t="s">
        <v>47</v>
      </c>
      <c r="C18" s="80"/>
      <c r="D18" s="80" t="s">
        <v>47</v>
      </c>
      <c r="E18" s="81" t="s">
        <v>48</v>
      </c>
      <c r="F18" s="87" t="s">
        <v>49</v>
      </c>
      <c r="G18" s="16">
        <v>1</v>
      </c>
      <c r="H18" s="83">
        <v>7358.7018022207494</v>
      </c>
      <c r="I18" s="17">
        <v>0</v>
      </c>
      <c r="J18" s="18">
        <f t="shared" si="0"/>
        <v>0</v>
      </c>
      <c r="L18" s="1"/>
      <c r="P18" s="1"/>
    </row>
    <row r="19" spans="1:16" ht="78.75" hidden="1" x14ac:dyDescent="0.25">
      <c r="A19" s="2">
        <v>17</v>
      </c>
      <c r="B19" s="26" t="s">
        <v>50</v>
      </c>
      <c r="C19" s="26"/>
      <c r="D19" s="26" t="s">
        <v>50</v>
      </c>
      <c r="E19" s="58" t="s">
        <v>51</v>
      </c>
      <c r="F19" s="27" t="s">
        <v>52</v>
      </c>
      <c r="G19" s="3">
        <v>1</v>
      </c>
      <c r="H19" s="57">
        <v>69994.845922478955</v>
      </c>
      <c r="I19" s="19">
        <v>0</v>
      </c>
      <c r="J19" s="18">
        <f t="shared" si="0"/>
        <v>0</v>
      </c>
      <c r="L19" s="1"/>
      <c r="P19" s="1"/>
    </row>
    <row r="20" spans="1:16" ht="101.25" hidden="1" x14ac:dyDescent="0.25">
      <c r="A20" s="2">
        <v>18</v>
      </c>
      <c r="B20" s="30" t="s">
        <v>53</v>
      </c>
      <c r="C20" s="30"/>
      <c r="D20" s="30" t="s">
        <v>53</v>
      </c>
      <c r="E20" s="58" t="s">
        <v>54</v>
      </c>
      <c r="F20" s="31" t="s">
        <v>14</v>
      </c>
      <c r="G20" s="3">
        <v>1</v>
      </c>
      <c r="H20" s="57">
        <v>10059.217231071874</v>
      </c>
      <c r="I20" s="19">
        <v>0</v>
      </c>
      <c r="J20" s="18">
        <f t="shared" si="0"/>
        <v>0</v>
      </c>
      <c r="L20" s="1"/>
      <c r="P20" s="1"/>
    </row>
    <row r="21" spans="1:16" ht="123.75" hidden="1" x14ac:dyDescent="0.25">
      <c r="A21" s="2">
        <v>19</v>
      </c>
      <c r="B21" s="28" t="s">
        <v>55</v>
      </c>
      <c r="C21" s="28"/>
      <c r="D21" s="28" t="s">
        <v>55</v>
      </c>
      <c r="E21" s="58" t="s">
        <v>56</v>
      </c>
      <c r="F21" s="32" t="s">
        <v>17</v>
      </c>
      <c r="G21" s="3">
        <v>1</v>
      </c>
      <c r="H21" s="57">
        <v>2797.8313001610741</v>
      </c>
      <c r="I21" s="19">
        <v>0</v>
      </c>
      <c r="J21" s="18">
        <f t="shared" si="0"/>
        <v>0</v>
      </c>
      <c r="L21" s="1"/>
      <c r="P21" s="1"/>
    </row>
    <row r="22" spans="1:16" ht="33.75" hidden="1" x14ac:dyDescent="0.25">
      <c r="A22" s="2">
        <v>20</v>
      </c>
      <c r="B22" s="22" t="s">
        <v>57</v>
      </c>
      <c r="C22" s="22"/>
      <c r="D22" s="22" t="s">
        <v>57</v>
      </c>
      <c r="E22" s="58" t="s">
        <v>58</v>
      </c>
      <c r="F22" s="32" t="s">
        <v>17</v>
      </c>
      <c r="G22" s="3">
        <v>1</v>
      </c>
      <c r="H22" s="57">
        <v>22075.699923865126</v>
      </c>
      <c r="I22" s="19">
        <v>0</v>
      </c>
      <c r="J22" s="18">
        <f t="shared" si="0"/>
        <v>0</v>
      </c>
      <c r="L22" s="1"/>
      <c r="P22" s="1"/>
    </row>
    <row r="23" spans="1:16" ht="78.75" hidden="1" x14ac:dyDescent="0.25">
      <c r="A23" s="2">
        <v>21</v>
      </c>
      <c r="B23" s="33" t="s">
        <v>59</v>
      </c>
      <c r="C23" s="33"/>
      <c r="D23" s="33" t="s">
        <v>59</v>
      </c>
      <c r="E23" s="58" t="s">
        <v>60</v>
      </c>
      <c r="F23" s="32">
        <v>1</v>
      </c>
      <c r="G23" s="3">
        <v>1</v>
      </c>
      <c r="H23" s="57">
        <v>183962.67926195325</v>
      </c>
      <c r="I23" s="19">
        <v>0</v>
      </c>
      <c r="J23" s="18">
        <f t="shared" si="0"/>
        <v>0</v>
      </c>
      <c r="L23" s="1"/>
      <c r="P23" s="1"/>
    </row>
    <row r="24" spans="1:16" ht="78.75" hidden="1" x14ac:dyDescent="0.25">
      <c r="A24" s="2">
        <v>22</v>
      </c>
      <c r="B24" s="33" t="s">
        <v>61</v>
      </c>
      <c r="C24" s="33"/>
      <c r="D24" s="33" t="s">
        <v>61</v>
      </c>
      <c r="E24" s="58" t="s">
        <v>60</v>
      </c>
      <c r="F24" s="32" t="s">
        <v>17</v>
      </c>
      <c r="G24" s="3">
        <v>1</v>
      </c>
      <c r="H24" s="57">
        <v>185434.17633271913</v>
      </c>
      <c r="I24" s="19">
        <v>0</v>
      </c>
      <c r="J24" s="18">
        <f t="shared" si="0"/>
        <v>0</v>
      </c>
      <c r="L24" s="1"/>
      <c r="P24" s="1"/>
    </row>
    <row r="25" spans="1:16" ht="78.75" hidden="1" x14ac:dyDescent="0.25">
      <c r="A25" s="62">
        <v>23</v>
      </c>
      <c r="B25" s="72" t="s">
        <v>62</v>
      </c>
      <c r="C25" s="72"/>
      <c r="D25" s="72" t="s">
        <v>62</v>
      </c>
      <c r="E25" s="64" t="s">
        <v>60</v>
      </c>
      <c r="F25" s="73" t="s">
        <v>17</v>
      </c>
      <c r="G25" s="66">
        <v>1</v>
      </c>
      <c r="H25" s="67">
        <v>180283.32836084286</v>
      </c>
      <c r="I25" s="68">
        <v>0</v>
      </c>
      <c r="J25" s="69">
        <f t="shared" si="0"/>
        <v>0</v>
      </c>
      <c r="L25" s="1"/>
      <c r="P25" s="1"/>
    </row>
    <row r="26" spans="1:16" ht="78.75" x14ac:dyDescent="0.25">
      <c r="A26" s="2">
        <v>24</v>
      </c>
      <c r="B26" s="26" t="s">
        <v>63</v>
      </c>
      <c r="C26" s="61">
        <v>44121801</v>
      </c>
      <c r="D26" s="26" t="s">
        <v>63</v>
      </c>
      <c r="E26" s="58" t="s">
        <v>64</v>
      </c>
      <c r="F26" s="109" t="s">
        <v>65</v>
      </c>
      <c r="G26" s="107">
        <v>1</v>
      </c>
      <c r="H26" s="57">
        <v>16924.446469191749</v>
      </c>
      <c r="I26" s="19">
        <v>16</v>
      </c>
      <c r="J26" s="108">
        <f t="shared" si="0"/>
        <v>270791.14350706799</v>
      </c>
      <c r="L26" s="1"/>
      <c r="P26" s="1"/>
    </row>
    <row r="27" spans="1:16" ht="56.25" x14ac:dyDescent="0.25">
      <c r="A27" s="2">
        <v>25</v>
      </c>
      <c r="B27" s="26" t="s">
        <v>66</v>
      </c>
      <c r="C27" s="61">
        <v>44121709</v>
      </c>
      <c r="D27" s="26" t="s">
        <v>66</v>
      </c>
      <c r="E27" s="58" t="s">
        <v>67</v>
      </c>
      <c r="F27" s="109" t="s">
        <v>65</v>
      </c>
      <c r="G27" s="107">
        <v>1</v>
      </c>
      <c r="H27" s="57">
        <v>13245.5010508785</v>
      </c>
      <c r="I27" s="19">
        <v>55</v>
      </c>
      <c r="J27" s="108">
        <f t="shared" si="0"/>
        <v>728502.55779831752</v>
      </c>
      <c r="L27" s="1"/>
      <c r="P27" s="1"/>
    </row>
    <row r="28" spans="1:16" ht="67.5" x14ac:dyDescent="0.25">
      <c r="A28" s="2">
        <v>26</v>
      </c>
      <c r="B28" s="34" t="s">
        <v>68</v>
      </c>
      <c r="C28" s="61">
        <v>44121704</v>
      </c>
      <c r="D28" s="34" t="s">
        <v>68</v>
      </c>
      <c r="E28" s="58" t="s">
        <v>69</v>
      </c>
      <c r="F28" s="109" t="s">
        <v>65</v>
      </c>
      <c r="G28" s="107">
        <v>1</v>
      </c>
      <c r="H28" s="57">
        <v>5886.7992486577496</v>
      </c>
      <c r="I28" s="19">
        <v>55</v>
      </c>
      <c r="J28" s="108">
        <f t="shared" si="0"/>
        <v>323773.9586761762</v>
      </c>
      <c r="L28" s="1"/>
      <c r="P28" s="1"/>
    </row>
    <row r="29" spans="1:16" ht="67.5" hidden="1" x14ac:dyDescent="0.25">
      <c r="A29" s="88">
        <v>27</v>
      </c>
      <c r="B29" s="89" t="s">
        <v>70</v>
      </c>
      <c r="C29" s="89"/>
      <c r="D29" s="89" t="s">
        <v>70</v>
      </c>
      <c r="E29" s="90" t="s">
        <v>71</v>
      </c>
      <c r="F29" s="91" t="s">
        <v>49</v>
      </c>
      <c r="G29" s="92">
        <v>1</v>
      </c>
      <c r="H29" s="93">
        <v>2943.3996243288748</v>
      </c>
      <c r="I29" s="94">
        <v>0</v>
      </c>
      <c r="J29" s="69">
        <f t="shared" si="0"/>
        <v>0</v>
      </c>
      <c r="L29" s="1"/>
      <c r="P29" s="1"/>
    </row>
    <row r="30" spans="1:16" ht="56.25" x14ac:dyDescent="0.25">
      <c r="A30" s="2">
        <v>28</v>
      </c>
      <c r="B30" s="109" t="s">
        <v>72</v>
      </c>
      <c r="C30" s="61">
        <v>14111507</v>
      </c>
      <c r="D30" s="109" t="s">
        <v>72</v>
      </c>
      <c r="E30" s="58" t="s">
        <v>73</v>
      </c>
      <c r="F30" s="110" t="s">
        <v>74</v>
      </c>
      <c r="G30" s="107">
        <v>1</v>
      </c>
      <c r="H30" s="57">
        <v>9492.3522806914116</v>
      </c>
      <c r="I30" s="19">
        <v>6</v>
      </c>
      <c r="J30" s="108">
        <f t="shared" si="0"/>
        <v>56954.113684148469</v>
      </c>
      <c r="L30" s="1"/>
      <c r="P30" s="1"/>
    </row>
    <row r="31" spans="1:16" ht="67.5" hidden="1" x14ac:dyDescent="0.25">
      <c r="A31" s="15">
        <v>29</v>
      </c>
      <c r="B31" s="95" t="s">
        <v>75</v>
      </c>
      <c r="C31" s="95"/>
      <c r="D31" s="95" t="s">
        <v>75</v>
      </c>
      <c r="E31" s="81" t="s">
        <v>76</v>
      </c>
      <c r="F31" s="82" t="s">
        <v>77</v>
      </c>
      <c r="G31" s="16">
        <v>1</v>
      </c>
      <c r="H31" s="83">
        <v>9566.1501497681238</v>
      </c>
      <c r="I31" s="17">
        <v>0</v>
      </c>
      <c r="J31" s="18">
        <f t="shared" si="0"/>
        <v>0</v>
      </c>
      <c r="L31" s="1"/>
      <c r="P31" s="1"/>
    </row>
    <row r="32" spans="1:16" ht="33.75" hidden="1" x14ac:dyDescent="0.25">
      <c r="A32" s="62">
        <v>30</v>
      </c>
      <c r="B32" s="75" t="s">
        <v>78</v>
      </c>
      <c r="C32" s="75"/>
      <c r="D32" s="75" t="s">
        <v>78</v>
      </c>
      <c r="E32" s="64" t="s">
        <v>79</v>
      </c>
      <c r="F32" s="76" t="s">
        <v>77</v>
      </c>
      <c r="G32" s="66">
        <v>1</v>
      </c>
      <c r="H32" s="67">
        <v>22075.699923865126</v>
      </c>
      <c r="I32" s="68">
        <v>0</v>
      </c>
      <c r="J32" s="69">
        <f t="shared" si="0"/>
        <v>0</v>
      </c>
      <c r="L32" s="1"/>
      <c r="P32" s="1"/>
    </row>
    <row r="33" spans="1:16" ht="56.25" x14ac:dyDescent="0.25">
      <c r="A33" s="2">
        <v>31</v>
      </c>
      <c r="B33" s="37" t="s">
        <v>80</v>
      </c>
      <c r="C33" s="61">
        <v>44121706</v>
      </c>
      <c r="D33" s="37" t="s">
        <v>80</v>
      </c>
      <c r="E33" s="58" t="s">
        <v>81</v>
      </c>
      <c r="F33" s="109" t="s">
        <v>65</v>
      </c>
      <c r="G33" s="107">
        <v>1</v>
      </c>
      <c r="H33" s="57">
        <v>7142.1739885561101</v>
      </c>
      <c r="I33" s="19">
        <v>55</v>
      </c>
      <c r="J33" s="108">
        <f t="shared" si="0"/>
        <v>392819.56937058608</v>
      </c>
      <c r="L33" s="1"/>
      <c r="P33" s="1"/>
    </row>
    <row r="34" spans="1:16" ht="56.25" hidden="1" x14ac:dyDescent="0.25">
      <c r="A34" s="15">
        <v>32</v>
      </c>
      <c r="B34" s="80" t="s">
        <v>82</v>
      </c>
      <c r="C34" s="80"/>
      <c r="D34" s="80" t="s">
        <v>82</v>
      </c>
      <c r="E34" s="81" t="s">
        <v>83</v>
      </c>
      <c r="F34" s="87" t="s">
        <v>65</v>
      </c>
      <c r="G34" s="16">
        <v>1</v>
      </c>
      <c r="H34" s="83">
        <v>25383.223100012063</v>
      </c>
      <c r="I34" s="17">
        <v>0</v>
      </c>
      <c r="J34" s="18">
        <f t="shared" si="0"/>
        <v>0</v>
      </c>
      <c r="L34" s="1"/>
      <c r="P34" s="1"/>
    </row>
    <row r="35" spans="1:16" ht="56.25" hidden="1" x14ac:dyDescent="0.25">
      <c r="A35" s="2">
        <v>33</v>
      </c>
      <c r="B35" s="22" t="s">
        <v>84</v>
      </c>
      <c r="C35" s="22"/>
      <c r="D35" s="22" t="s">
        <v>84</v>
      </c>
      <c r="E35" s="58" t="s">
        <v>85</v>
      </c>
      <c r="F35" s="27" t="s">
        <v>65</v>
      </c>
      <c r="G35" s="3">
        <v>1</v>
      </c>
      <c r="H35" s="57">
        <v>25383.223100012063</v>
      </c>
      <c r="I35" s="19">
        <v>0</v>
      </c>
      <c r="J35" s="18">
        <f t="shared" si="0"/>
        <v>0</v>
      </c>
      <c r="L35" s="1"/>
      <c r="P35" s="1"/>
    </row>
    <row r="36" spans="1:16" ht="56.25" hidden="1" x14ac:dyDescent="0.25">
      <c r="A36" s="2">
        <v>34</v>
      </c>
      <c r="B36" s="22" t="s">
        <v>86</v>
      </c>
      <c r="C36" s="22"/>
      <c r="D36" s="22" t="s">
        <v>86</v>
      </c>
      <c r="E36" s="58" t="s">
        <v>87</v>
      </c>
      <c r="F36" s="27" t="s">
        <v>65</v>
      </c>
      <c r="G36" s="3">
        <v>1</v>
      </c>
      <c r="H36" s="57">
        <v>25383.223100012063</v>
      </c>
      <c r="I36" s="19">
        <v>0</v>
      </c>
      <c r="J36" s="18">
        <f t="shared" si="0"/>
        <v>0</v>
      </c>
      <c r="L36" s="1"/>
      <c r="P36" s="1"/>
    </row>
    <row r="37" spans="1:16" ht="56.25" hidden="1" x14ac:dyDescent="0.25">
      <c r="A37" s="2">
        <v>35</v>
      </c>
      <c r="B37" s="22" t="s">
        <v>88</v>
      </c>
      <c r="C37" s="22"/>
      <c r="D37" s="22" t="s">
        <v>88</v>
      </c>
      <c r="E37" s="58" t="s">
        <v>89</v>
      </c>
      <c r="F37" s="27" t="s">
        <v>65</v>
      </c>
      <c r="G37" s="3">
        <v>1</v>
      </c>
      <c r="H37" s="57">
        <v>27443.48119220314</v>
      </c>
      <c r="I37" s="19">
        <v>0</v>
      </c>
      <c r="J37" s="18">
        <f t="shared" si="0"/>
        <v>0</v>
      </c>
      <c r="L37" s="1"/>
      <c r="P37" s="1"/>
    </row>
    <row r="38" spans="1:16" ht="56.25" hidden="1" x14ac:dyDescent="0.25">
      <c r="A38" s="2">
        <v>36</v>
      </c>
      <c r="B38" s="26" t="s">
        <v>90</v>
      </c>
      <c r="C38" s="26"/>
      <c r="D38" s="26" t="s">
        <v>90</v>
      </c>
      <c r="E38" s="58" t="s">
        <v>91</v>
      </c>
      <c r="F38" s="27" t="s">
        <v>65</v>
      </c>
      <c r="G38" s="3">
        <v>1</v>
      </c>
      <c r="H38" s="57">
        <v>8830.1988729866243</v>
      </c>
      <c r="I38" s="19">
        <v>0</v>
      </c>
      <c r="J38" s="18">
        <f t="shared" si="0"/>
        <v>0</v>
      </c>
      <c r="L38" s="1"/>
      <c r="P38" s="1"/>
    </row>
    <row r="39" spans="1:16" ht="67.5" hidden="1" x14ac:dyDescent="0.25">
      <c r="A39" s="62">
        <v>37</v>
      </c>
      <c r="B39" s="77" t="s">
        <v>92</v>
      </c>
      <c r="C39" s="77"/>
      <c r="D39" s="77" t="s">
        <v>92</v>
      </c>
      <c r="E39" s="64" t="s">
        <v>93</v>
      </c>
      <c r="F39" s="78" t="s">
        <v>17</v>
      </c>
      <c r="G39" s="66">
        <v>1</v>
      </c>
      <c r="H39" s="67">
        <v>33113.347144399122</v>
      </c>
      <c r="I39" s="68">
        <v>0</v>
      </c>
      <c r="J39" s="69">
        <f t="shared" ref="J39:J70" si="1">I39*H39</f>
        <v>0</v>
      </c>
      <c r="L39" s="1"/>
      <c r="P39" s="1"/>
    </row>
    <row r="40" spans="1:16" ht="78.75" x14ac:dyDescent="0.25">
      <c r="A40" s="2">
        <v>38</v>
      </c>
      <c r="B40" s="22" t="s">
        <v>94</v>
      </c>
      <c r="C40" s="61">
        <v>44121708</v>
      </c>
      <c r="D40" s="22" t="s">
        <v>94</v>
      </c>
      <c r="E40" s="58" t="s">
        <v>95</v>
      </c>
      <c r="F40" s="109" t="s">
        <v>96</v>
      </c>
      <c r="G40" s="107">
        <v>1</v>
      </c>
      <c r="H40" s="57">
        <v>30905.89879685175</v>
      </c>
      <c r="I40" s="19">
        <v>4</v>
      </c>
      <c r="J40" s="108">
        <f t="shared" si="1"/>
        <v>123623.595187407</v>
      </c>
      <c r="L40" s="1"/>
      <c r="P40" s="1"/>
    </row>
    <row r="41" spans="1:16" ht="56.25" x14ac:dyDescent="0.25">
      <c r="A41" s="2">
        <v>39</v>
      </c>
      <c r="B41" s="26" t="s">
        <v>97</v>
      </c>
      <c r="C41" s="61">
        <v>44121708</v>
      </c>
      <c r="D41" s="26" t="s">
        <v>97</v>
      </c>
      <c r="E41" s="58" t="s">
        <v>98</v>
      </c>
      <c r="F41" s="109" t="s">
        <v>96</v>
      </c>
      <c r="G41" s="107">
        <v>1</v>
      </c>
      <c r="H41" s="57">
        <v>14716.998121644374</v>
      </c>
      <c r="I41" s="19">
        <v>4</v>
      </c>
      <c r="J41" s="108">
        <f t="shared" si="1"/>
        <v>58867.992486577496</v>
      </c>
      <c r="L41" s="1"/>
      <c r="P41" s="1"/>
    </row>
    <row r="42" spans="1:16" ht="78.75" hidden="1" x14ac:dyDescent="0.25">
      <c r="A42" s="88">
        <v>40</v>
      </c>
      <c r="B42" s="96" t="s">
        <v>99</v>
      </c>
      <c r="C42" s="96"/>
      <c r="D42" s="96" t="s">
        <v>99</v>
      </c>
      <c r="E42" s="90" t="s">
        <v>100</v>
      </c>
      <c r="F42" s="97" t="s">
        <v>96</v>
      </c>
      <c r="G42" s="92">
        <v>1</v>
      </c>
      <c r="H42" s="93">
        <v>14716.998121644374</v>
      </c>
      <c r="I42" s="94">
        <v>0</v>
      </c>
      <c r="J42" s="69">
        <f t="shared" si="1"/>
        <v>0</v>
      </c>
      <c r="L42" s="1"/>
      <c r="P42" s="1"/>
    </row>
    <row r="43" spans="1:16" ht="45" x14ac:dyDescent="0.25">
      <c r="A43" s="2">
        <v>41</v>
      </c>
      <c r="B43" s="25" t="s">
        <v>101</v>
      </c>
      <c r="C43" s="61">
        <v>44121716</v>
      </c>
      <c r="D43" s="25" t="s">
        <v>101</v>
      </c>
      <c r="E43" s="58" t="s">
        <v>102</v>
      </c>
      <c r="F43" s="109" t="s">
        <v>96</v>
      </c>
      <c r="G43" s="107">
        <v>1</v>
      </c>
      <c r="H43" s="57">
        <v>14819.990752114072</v>
      </c>
      <c r="I43" s="19">
        <v>2</v>
      </c>
      <c r="J43" s="108">
        <f t="shared" si="1"/>
        <v>29639.981504228144</v>
      </c>
      <c r="L43" s="1"/>
      <c r="P43" s="1"/>
    </row>
    <row r="44" spans="1:16" ht="67.5" x14ac:dyDescent="0.25">
      <c r="A44" s="2">
        <v>42</v>
      </c>
      <c r="B44" s="25" t="s">
        <v>103</v>
      </c>
      <c r="C44" s="61">
        <v>43202005</v>
      </c>
      <c r="D44" s="25" t="s">
        <v>103</v>
      </c>
      <c r="E44" s="58" t="s">
        <v>104</v>
      </c>
      <c r="F44" s="50" t="s">
        <v>17</v>
      </c>
      <c r="G44" s="107">
        <v>1</v>
      </c>
      <c r="H44" s="57">
        <v>18396.349022754748</v>
      </c>
      <c r="I44" s="19">
        <v>16</v>
      </c>
      <c r="J44" s="108">
        <f t="shared" si="1"/>
        <v>294341.58436407597</v>
      </c>
      <c r="L44" s="1"/>
      <c r="P44" s="1"/>
    </row>
    <row r="45" spans="1:16" ht="56.25" hidden="1" x14ac:dyDescent="0.25">
      <c r="A45" s="15">
        <v>43</v>
      </c>
      <c r="B45" s="98" t="s">
        <v>105</v>
      </c>
      <c r="C45" s="98"/>
      <c r="D45" s="98" t="s">
        <v>105</v>
      </c>
      <c r="E45" s="81" t="s">
        <v>106</v>
      </c>
      <c r="F45" s="87" t="s">
        <v>17</v>
      </c>
      <c r="G45" s="16">
        <v>1</v>
      </c>
      <c r="H45" s="83">
        <v>27962.499172522876</v>
      </c>
      <c r="I45" s="17">
        <v>0</v>
      </c>
      <c r="J45" s="18">
        <f t="shared" si="1"/>
        <v>0</v>
      </c>
      <c r="L45" s="1"/>
      <c r="P45" s="1"/>
    </row>
    <row r="46" spans="1:16" ht="67.5" hidden="1" x14ac:dyDescent="0.25">
      <c r="A46" s="2">
        <v>44</v>
      </c>
      <c r="B46" s="26" t="s">
        <v>107</v>
      </c>
      <c r="C46" s="26"/>
      <c r="D46" s="26" t="s">
        <v>107</v>
      </c>
      <c r="E46" s="58" t="s">
        <v>108</v>
      </c>
      <c r="F46" s="39" t="s">
        <v>109</v>
      </c>
      <c r="G46" s="3">
        <v>1</v>
      </c>
      <c r="H46" s="57">
        <v>29654.578884924638</v>
      </c>
      <c r="I46" s="19">
        <v>0</v>
      </c>
      <c r="J46" s="18">
        <f t="shared" si="1"/>
        <v>0</v>
      </c>
      <c r="L46" s="1"/>
      <c r="P46" s="1"/>
    </row>
    <row r="47" spans="1:16" ht="67.5" hidden="1" x14ac:dyDescent="0.25">
      <c r="A47" s="2">
        <v>45</v>
      </c>
      <c r="B47" s="26" t="s">
        <v>110</v>
      </c>
      <c r="C47" s="26"/>
      <c r="D47" s="26" t="s">
        <v>110</v>
      </c>
      <c r="E47" s="58" t="s">
        <v>111</v>
      </c>
      <c r="F47" s="27" t="s">
        <v>65</v>
      </c>
      <c r="G47" s="3">
        <v>1</v>
      </c>
      <c r="H47" s="57">
        <v>8462.425975994438</v>
      </c>
      <c r="I47" s="19">
        <v>0</v>
      </c>
      <c r="J47" s="18">
        <f t="shared" si="1"/>
        <v>0</v>
      </c>
      <c r="L47" s="1"/>
      <c r="P47" s="1"/>
    </row>
    <row r="48" spans="1:16" ht="56.25" hidden="1" x14ac:dyDescent="0.25">
      <c r="A48" s="2">
        <v>46</v>
      </c>
      <c r="B48" s="40" t="s">
        <v>112</v>
      </c>
      <c r="C48" s="40"/>
      <c r="D48" s="40" t="s">
        <v>112</v>
      </c>
      <c r="E48" s="58" t="s">
        <v>113</v>
      </c>
      <c r="F48" s="27" t="s">
        <v>114</v>
      </c>
      <c r="G48" s="3">
        <v>1</v>
      </c>
      <c r="H48" s="57">
        <v>5886.7992486577496</v>
      </c>
      <c r="I48" s="19">
        <v>0</v>
      </c>
      <c r="J48" s="18">
        <f t="shared" si="1"/>
        <v>0</v>
      </c>
      <c r="L48" s="1"/>
      <c r="P48" s="1"/>
    </row>
    <row r="49" spans="1:16" ht="67.5" hidden="1" x14ac:dyDescent="0.25">
      <c r="A49" s="62">
        <v>47</v>
      </c>
      <c r="B49" s="70" t="s">
        <v>115</v>
      </c>
      <c r="C49" s="70"/>
      <c r="D49" s="70" t="s">
        <v>115</v>
      </c>
      <c r="E49" s="64" t="s">
        <v>116</v>
      </c>
      <c r="F49" s="74" t="s">
        <v>117</v>
      </c>
      <c r="G49" s="66">
        <v>1</v>
      </c>
      <c r="H49" s="67">
        <v>35320.795491946497</v>
      </c>
      <c r="I49" s="68">
        <v>0</v>
      </c>
      <c r="J49" s="69">
        <f t="shared" si="1"/>
        <v>0</v>
      </c>
      <c r="L49" s="1"/>
      <c r="P49" s="1"/>
    </row>
    <row r="50" spans="1:16" ht="56.25" x14ac:dyDescent="0.25">
      <c r="A50" s="2">
        <v>48</v>
      </c>
      <c r="B50" s="38" t="s">
        <v>118</v>
      </c>
      <c r="C50" s="61">
        <v>14111507</v>
      </c>
      <c r="D50" s="38" t="s">
        <v>118</v>
      </c>
      <c r="E50" s="58" t="s">
        <v>119</v>
      </c>
      <c r="F50" s="50" t="s">
        <v>17</v>
      </c>
      <c r="G50" s="107">
        <v>1</v>
      </c>
      <c r="H50" s="57">
        <v>18396.349022754748</v>
      </c>
      <c r="I50" s="19">
        <v>16</v>
      </c>
      <c r="J50" s="108">
        <f t="shared" si="1"/>
        <v>294341.58436407597</v>
      </c>
      <c r="L50" s="1"/>
      <c r="P50" s="1"/>
    </row>
    <row r="51" spans="1:16" ht="56.25" x14ac:dyDescent="0.25">
      <c r="A51" s="2">
        <v>49</v>
      </c>
      <c r="B51" s="38" t="s">
        <v>120</v>
      </c>
      <c r="C51" s="61">
        <v>14111507</v>
      </c>
      <c r="D51" s="38" t="s">
        <v>120</v>
      </c>
      <c r="E51" s="58" t="s">
        <v>121</v>
      </c>
      <c r="F51" s="50" t="s">
        <v>17</v>
      </c>
      <c r="G51" s="107">
        <v>1</v>
      </c>
      <c r="H51" s="57">
        <v>27962.499172522876</v>
      </c>
      <c r="I51" s="19">
        <v>16</v>
      </c>
      <c r="J51" s="108">
        <f t="shared" si="1"/>
        <v>447399.98676036601</v>
      </c>
      <c r="L51" s="1"/>
      <c r="P51" s="1"/>
    </row>
    <row r="52" spans="1:16" ht="56.25" hidden="1" x14ac:dyDescent="0.25">
      <c r="A52" s="15">
        <v>50</v>
      </c>
      <c r="B52" s="95" t="s">
        <v>122</v>
      </c>
      <c r="C52" s="95"/>
      <c r="D52" s="95" t="s">
        <v>122</v>
      </c>
      <c r="E52" s="81" t="s">
        <v>123</v>
      </c>
      <c r="F52" s="99" t="s">
        <v>17</v>
      </c>
      <c r="G52" s="16">
        <v>1</v>
      </c>
      <c r="H52" s="83">
        <v>15519.043094357216</v>
      </c>
      <c r="I52" s="17">
        <v>0</v>
      </c>
      <c r="J52" s="18">
        <f t="shared" si="1"/>
        <v>0</v>
      </c>
      <c r="L52" s="1"/>
      <c r="P52" s="1"/>
    </row>
    <row r="53" spans="1:16" ht="56.25" hidden="1" x14ac:dyDescent="0.25">
      <c r="A53" s="2">
        <v>51</v>
      </c>
      <c r="B53" s="36" t="s">
        <v>124</v>
      </c>
      <c r="C53" s="36"/>
      <c r="D53" s="36" t="s">
        <v>124</v>
      </c>
      <c r="E53" s="58" t="s">
        <v>125</v>
      </c>
      <c r="F53" s="39" t="s">
        <v>126</v>
      </c>
      <c r="G53" s="3">
        <v>1</v>
      </c>
      <c r="H53" s="57">
        <v>10892.889861960448</v>
      </c>
      <c r="I53" s="19">
        <v>0</v>
      </c>
      <c r="J53" s="18">
        <f t="shared" si="1"/>
        <v>0</v>
      </c>
      <c r="L53" s="1"/>
      <c r="P53" s="1"/>
    </row>
    <row r="54" spans="1:16" ht="112.5" hidden="1" x14ac:dyDescent="0.25">
      <c r="A54" s="2">
        <v>52</v>
      </c>
      <c r="B54" s="41" t="s">
        <v>127</v>
      </c>
      <c r="C54" s="41"/>
      <c r="D54" s="41" t="s">
        <v>127</v>
      </c>
      <c r="E54" s="58" t="s">
        <v>128</v>
      </c>
      <c r="F54" s="35" t="s">
        <v>129</v>
      </c>
      <c r="G54" s="3">
        <v>1</v>
      </c>
      <c r="H54" s="57">
        <v>8830.1988729866243</v>
      </c>
      <c r="I54" s="19">
        <v>0</v>
      </c>
      <c r="J54" s="18">
        <f t="shared" si="1"/>
        <v>0</v>
      </c>
      <c r="L54" s="1"/>
      <c r="P54" s="1"/>
    </row>
    <row r="55" spans="1:16" ht="22.5" hidden="1" x14ac:dyDescent="0.25">
      <c r="A55" s="2">
        <v>53</v>
      </c>
      <c r="B55" s="22" t="s">
        <v>130</v>
      </c>
      <c r="C55" s="22"/>
      <c r="D55" s="22" t="s">
        <v>130</v>
      </c>
      <c r="E55" s="58" t="s">
        <v>131</v>
      </c>
      <c r="F55" s="27" t="s">
        <v>132</v>
      </c>
      <c r="G55" s="3">
        <v>1</v>
      </c>
      <c r="H55" s="57">
        <v>35320.795491946497</v>
      </c>
      <c r="I55" s="19">
        <v>0</v>
      </c>
      <c r="J55" s="18">
        <f t="shared" si="1"/>
        <v>0</v>
      </c>
      <c r="L55" s="1"/>
      <c r="P55" s="1"/>
    </row>
    <row r="56" spans="1:16" ht="56.25" hidden="1" x14ac:dyDescent="0.25">
      <c r="A56" s="2">
        <v>54</v>
      </c>
      <c r="B56" s="22" t="s">
        <v>133</v>
      </c>
      <c r="C56" s="22"/>
      <c r="D56" s="22" t="s">
        <v>133</v>
      </c>
      <c r="E56" s="58" t="s">
        <v>134</v>
      </c>
      <c r="F56" s="39" t="s">
        <v>135</v>
      </c>
      <c r="G56" s="3">
        <v>1</v>
      </c>
      <c r="H56" s="57">
        <v>14819.990752114072</v>
      </c>
      <c r="I56" s="19">
        <v>0</v>
      </c>
      <c r="J56" s="18">
        <f t="shared" si="1"/>
        <v>0</v>
      </c>
      <c r="L56" s="1"/>
      <c r="P56" s="1"/>
    </row>
    <row r="57" spans="1:16" ht="56.25" hidden="1" x14ac:dyDescent="0.25">
      <c r="A57" s="2">
        <v>55</v>
      </c>
      <c r="B57" s="42" t="s">
        <v>136</v>
      </c>
      <c r="C57" s="42"/>
      <c r="D57" s="42" t="s">
        <v>136</v>
      </c>
      <c r="E57" s="58" t="s">
        <v>137</v>
      </c>
      <c r="F57" s="35" t="s">
        <v>138</v>
      </c>
      <c r="G57" s="3">
        <v>1</v>
      </c>
      <c r="H57" s="57">
        <v>36056.746768728</v>
      </c>
      <c r="I57" s="19">
        <v>0</v>
      </c>
      <c r="J57" s="18">
        <f t="shared" si="1"/>
        <v>0</v>
      </c>
      <c r="L57" s="1"/>
      <c r="P57" s="1"/>
    </row>
    <row r="58" spans="1:16" ht="56.25" hidden="1" x14ac:dyDescent="0.25">
      <c r="A58" s="2">
        <v>56</v>
      </c>
      <c r="B58" s="43" t="s">
        <v>139</v>
      </c>
      <c r="C58" s="43"/>
      <c r="D58" s="43" t="s">
        <v>139</v>
      </c>
      <c r="E58" s="58" t="s">
        <v>140</v>
      </c>
      <c r="F58" s="35" t="s">
        <v>138</v>
      </c>
      <c r="G58" s="3">
        <v>1</v>
      </c>
      <c r="H58" s="57">
        <v>22075.699923865126</v>
      </c>
      <c r="I58" s="19">
        <v>0</v>
      </c>
      <c r="J58" s="18">
        <f t="shared" si="1"/>
        <v>0</v>
      </c>
      <c r="L58" s="1"/>
      <c r="P58" s="1"/>
    </row>
    <row r="59" spans="1:16" ht="67.5" hidden="1" x14ac:dyDescent="0.25">
      <c r="A59" s="2">
        <v>57</v>
      </c>
      <c r="B59" s="44" t="s">
        <v>141</v>
      </c>
      <c r="C59" s="44"/>
      <c r="D59" s="44" t="s">
        <v>141</v>
      </c>
      <c r="E59" s="58" t="s">
        <v>142</v>
      </c>
      <c r="F59" s="35" t="s">
        <v>138</v>
      </c>
      <c r="G59" s="3">
        <v>1</v>
      </c>
      <c r="H59" s="57">
        <v>15452.949398425875</v>
      </c>
      <c r="I59" s="19">
        <v>0</v>
      </c>
      <c r="J59" s="18">
        <f t="shared" si="1"/>
        <v>0</v>
      </c>
      <c r="L59" s="1"/>
      <c r="P59" s="1"/>
    </row>
    <row r="60" spans="1:16" ht="78.75" hidden="1" x14ac:dyDescent="0.25">
      <c r="A60" s="2">
        <v>58</v>
      </c>
      <c r="B60" s="22" t="s">
        <v>143</v>
      </c>
      <c r="C60" s="22"/>
      <c r="D60" s="22" t="s">
        <v>143</v>
      </c>
      <c r="E60" s="58" t="s">
        <v>144</v>
      </c>
      <c r="F60" s="35" t="s">
        <v>17</v>
      </c>
      <c r="G60" s="3">
        <v>1</v>
      </c>
      <c r="H60" s="57">
        <v>12141.371394307687</v>
      </c>
      <c r="I60" s="19">
        <v>0</v>
      </c>
      <c r="J60" s="18">
        <f t="shared" si="1"/>
        <v>0</v>
      </c>
      <c r="L60" s="1"/>
      <c r="P60" s="1"/>
    </row>
    <row r="61" spans="1:16" ht="56.25" hidden="1" x14ac:dyDescent="0.25">
      <c r="A61" s="2">
        <v>59</v>
      </c>
      <c r="B61" s="26" t="s">
        <v>145</v>
      </c>
      <c r="C61" s="26"/>
      <c r="D61" s="26" t="s">
        <v>145</v>
      </c>
      <c r="E61" s="58" t="s">
        <v>146</v>
      </c>
      <c r="F61" s="35" t="s">
        <v>17</v>
      </c>
      <c r="G61" s="3">
        <v>1</v>
      </c>
      <c r="H61" s="57">
        <v>2575.6267273366875</v>
      </c>
      <c r="I61" s="19">
        <v>0</v>
      </c>
      <c r="J61" s="18">
        <f t="shared" si="1"/>
        <v>0</v>
      </c>
      <c r="L61" s="1"/>
      <c r="P61" s="1"/>
    </row>
    <row r="62" spans="1:16" ht="33.75" hidden="1" x14ac:dyDescent="0.25">
      <c r="A62" s="2">
        <v>60</v>
      </c>
      <c r="B62" s="22" t="s">
        <v>147</v>
      </c>
      <c r="C62" s="22"/>
      <c r="D62" s="22" t="s">
        <v>147</v>
      </c>
      <c r="E62" s="58" t="s">
        <v>148</v>
      </c>
      <c r="F62" s="27" t="s">
        <v>149</v>
      </c>
      <c r="G62" s="3">
        <v>1</v>
      </c>
      <c r="H62" s="57">
        <v>36866.090431789089</v>
      </c>
      <c r="I62" s="19">
        <v>0</v>
      </c>
      <c r="J62" s="18">
        <f t="shared" si="1"/>
        <v>0</v>
      </c>
      <c r="L62" s="1"/>
      <c r="P62" s="1"/>
    </row>
    <row r="63" spans="1:16" ht="45" hidden="1" x14ac:dyDescent="0.25">
      <c r="A63" s="2">
        <v>61</v>
      </c>
      <c r="B63" s="36" t="s">
        <v>150</v>
      </c>
      <c r="C63" s="36"/>
      <c r="D63" s="36" t="s">
        <v>150</v>
      </c>
      <c r="E63" s="58" t="s">
        <v>151</v>
      </c>
      <c r="F63" s="27" t="s">
        <v>152</v>
      </c>
      <c r="G63" s="3">
        <v>1</v>
      </c>
      <c r="H63" s="57">
        <v>18322.551153678036</v>
      </c>
      <c r="I63" s="19">
        <v>0</v>
      </c>
      <c r="J63" s="18">
        <f t="shared" si="1"/>
        <v>0</v>
      </c>
      <c r="L63" s="1"/>
      <c r="P63" s="1"/>
    </row>
    <row r="64" spans="1:16" ht="56.25" hidden="1" x14ac:dyDescent="0.25">
      <c r="A64" s="2">
        <v>62</v>
      </c>
      <c r="B64" s="36" t="s">
        <v>153</v>
      </c>
      <c r="C64" s="36"/>
      <c r="D64" s="36" t="s">
        <v>153</v>
      </c>
      <c r="E64" s="58" t="s">
        <v>154</v>
      </c>
      <c r="F64" s="27" t="s">
        <v>152</v>
      </c>
      <c r="G64" s="3">
        <v>1</v>
      </c>
      <c r="H64" s="57">
        <v>29433.996243288748</v>
      </c>
      <c r="I64" s="19">
        <v>0</v>
      </c>
      <c r="J64" s="18">
        <f t="shared" si="1"/>
        <v>0</v>
      </c>
      <c r="L64" s="1"/>
      <c r="P64" s="1"/>
    </row>
    <row r="65" spans="1:16" ht="56.25" hidden="1" x14ac:dyDescent="0.25">
      <c r="A65" s="2">
        <v>63</v>
      </c>
      <c r="B65" s="22" t="s">
        <v>155</v>
      </c>
      <c r="C65" s="22"/>
      <c r="D65" s="22" t="s">
        <v>155</v>
      </c>
      <c r="E65" s="58" t="s">
        <v>156</v>
      </c>
      <c r="F65" s="35" t="s">
        <v>17</v>
      </c>
      <c r="G65" s="3">
        <v>1</v>
      </c>
      <c r="H65" s="57">
        <v>7873.6649545692371</v>
      </c>
      <c r="I65" s="19">
        <v>0</v>
      </c>
      <c r="J65" s="18">
        <f t="shared" si="1"/>
        <v>0</v>
      </c>
      <c r="L65" s="1"/>
      <c r="P65" s="1"/>
    </row>
    <row r="66" spans="1:16" ht="112.5" hidden="1" x14ac:dyDescent="0.25">
      <c r="A66" s="2">
        <v>64</v>
      </c>
      <c r="B66" s="36" t="s">
        <v>157</v>
      </c>
      <c r="C66" s="36"/>
      <c r="D66" s="36" t="s">
        <v>157</v>
      </c>
      <c r="E66" s="58" t="s">
        <v>158</v>
      </c>
      <c r="F66" s="35" t="s">
        <v>17</v>
      </c>
      <c r="G66" s="3">
        <v>1</v>
      </c>
      <c r="H66" s="57">
        <v>15084.771018636562</v>
      </c>
      <c r="I66" s="19">
        <v>0</v>
      </c>
      <c r="J66" s="18">
        <f t="shared" si="1"/>
        <v>0</v>
      </c>
      <c r="L66" s="1"/>
      <c r="P66" s="1"/>
    </row>
    <row r="67" spans="1:16" ht="56.25" hidden="1" x14ac:dyDescent="0.25">
      <c r="A67" s="2">
        <v>65</v>
      </c>
      <c r="B67" s="22" t="s">
        <v>159</v>
      </c>
      <c r="C67" s="22"/>
      <c r="D67" s="22" t="s">
        <v>159</v>
      </c>
      <c r="E67" s="58" t="s">
        <v>160</v>
      </c>
      <c r="F67" s="35" t="s">
        <v>17</v>
      </c>
      <c r="G67" s="3">
        <v>1</v>
      </c>
      <c r="H67" s="57">
        <v>5886.7992486577496</v>
      </c>
      <c r="I67" s="19">
        <v>0</v>
      </c>
      <c r="J67" s="18">
        <f t="shared" si="1"/>
        <v>0</v>
      </c>
      <c r="L67" s="1"/>
      <c r="P67" s="1"/>
    </row>
    <row r="68" spans="1:16" ht="56.25" hidden="1" x14ac:dyDescent="0.25">
      <c r="A68" s="62">
        <v>66</v>
      </c>
      <c r="B68" s="79" t="s">
        <v>161</v>
      </c>
      <c r="C68" s="79"/>
      <c r="D68" s="79" t="s">
        <v>161</v>
      </c>
      <c r="E68" s="64" t="s">
        <v>162</v>
      </c>
      <c r="F68" s="74" t="s">
        <v>17</v>
      </c>
      <c r="G68" s="66">
        <v>1</v>
      </c>
      <c r="H68" s="67">
        <v>72481.266434448189</v>
      </c>
      <c r="I68" s="68">
        <v>0</v>
      </c>
      <c r="J68" s="69">
        <f t="shared" si="1"/>
        <v>0</v>
      </c>
      <c r="L68" s="1"/>
      <c r="P68" s="1"/>
    </row>
    <row r="69" spans="1:16" ht="56.25" x14ac:dyDescent="0.25">
      <c r="A69" s="2">
        <v>67</v>
      </c>
      <c r="B69" s="26" t="s">
        <v>163</v>
      </c>
      <c r="C69" s="61">
        <v>44121619</v>
      </c>
      <c r="D69" s="26" t="s">
        <v>163</v>
      </c>
      <c r="E69" s="58" t="s">
        <v>164</v>
      </c>
      <c r="F69" s="50" t="s">
        <v>165</v>
      </c>
      <c r="G69" s="107">
        <v>1</v>
      </c>
      <c r="H69" s="57">
        <v>7579.2844438566372</v>
      </c>
      <c r="I69" s="19">
        <v>28</v>
      </c>
      <c r="J69" s="108">
        <f t="shared" si="1"/>
        <v>212219.96442798583</v>
      </c>
      <c r="L69" s="1"/>
      <c r="P69" s="1"/>
    </row>
    <row r="70" spans="1:16" ht="56.25" hidden="1" x14ac:dyDescent="0.25">
      <c r="A70" s="15">
        <v>68</v>
      </c>
      <c r="B70" s="100" t="s">
        <v>166</v>
      </c>
      <c r="C70" s="100"/>
      <c r="D70" s="100" t="s">
        <v>166</v>
      </c>
      <c r="E70" s="81" t="s">
        <v>167</v>
      </c>
      <c r="F70" s="99" t="s">
        <v>17</v>
      </c>
      <c r="G70" s="16">
        <v>1</v>
      </c>
      <c r="H70" s="83">
        <v>1324.7122982066999</v>
      </c>
      <c r="I70" s="17">
        <v>0</v>
      </c>
      <c r="J70" s="18">
        <f t="shared" si="1"/>
        <v>0</v>
      </c>
      <c r="L70" s="1"/>
      <c r="P70" s="1"/>
    </row>
    <row r="71" spans="1:16" ht="56.25" hidden="1" x14ac:dyDescent="0.25">
      <c r="A71" s="62">
        <v>69</v>
      </c>
      <c r="B71" s="63" t="s">
        <v>168</v>
      </c>
      <c r="C71" s="63"/>
      <c r="D71" s="63" t="s">
        <v>168</v>
      </c>
      <c r="E71" s="64" t="s">
        <v>169</v>
      </c>
      <c r="F71" s="65" t="s">
        <v>170</v>
      </c>
      <c r="G71" s="66">
        <v>1</v>
      </c>
      <c r="H71" s="67">
        <v>34461.171962041939</v>
      </c>
      <c r="I71" s="68">
        <v>0</v>
      </c>
      <c r="J71" s="69">
        <f t="shared" ref="J71:J93" si="2">I71*H71</f>
        <v>0</v>
      </c>
      <c r="L71" s="1"/>
      <c r="P71" s="1"/>
    </row>
    <row r="72" spans="1:16" ht="45" x14ac:dyDescent="0.25">
      <c r="A72" s="2">
        <v>70</v>
      </c>
      <c r="B72" s="22" t="s">
        <v>171</v>
      </c>
      <c r="C72" s="61">
        <v>44121710</v>
      </c>
      <c r="D72" s="22" t="s">
        <v>171</v>
      </c>
      <c r="E72" s="58" t="s">
        <v>172</v>
      </c>
      <c r="F72" s="106" t="s">
        <v>170</v>
      </c>
      <c r="G72" s="107">
        <v>1</v>
      </c>
      <c r="H72" s="57">
        <v>41207.594740604247</v>
      </c>
      <c r="I72" s="19">
        <v>1</v>
      </c>
      <c r="J72" s="108">
        <f t="shared" si="2"/>
        <v>41207.594740604247</v>
      </c>
      <c r="L72" s="1"/>
      <c r="P72" s="1"/>
    </row>
    <row r="73" spans="1:16" ht="45" x14ac:dyDescent="0.25">
      <c r="A73" s="2">
        <v>71</v>
      </c>
      <c r="B73" s="22" t="s">
        <v>173</v>
      </c>
      <c r="C73" s="61">
        <v>44121710</v>
      </c>
      <c r="D73" s="22" t="s">
        <v>173</v>
      </c>
      <c r="E73" s="58" t="s">
        <v>174</v>
      </c>
      <c r="F73" s="106" t="s">
        <v>170</v>
      </c>
      <c r="G73" s="107">
        <v>1</v>
      </c>
      <c r="H73" s="57">
        <v>41207.594740604247</v>
      </c>
      <c r="I73" s="19">
        <v>1</v>
      </c>
      <c r="J73" s="108">
        <f t="shared" si="2"/>
        <v>41207.594740604247</v>
      </c>
      <c r="L73" s="1"/>
      <c r="P73" s="1"/>
    </row>
    <row r="74" spans="1:16" ht="45" x14ac:dyDescent="0.25">
      <c r="A74" s="2">
        <v>72</v>
      </c>
      <c r="B74" s="22" t="s">
        <v>175</v>
      </c>
      <c r="C74" s="61">
        <v>44121710</v>
      </c>
      <c r="D74" s="22" t="s">
        <v>175</v>
      </c>
      <c r="E74" s="58" t="s">
        <v>176</v>
      </c>
      <c r="F74" s="106" t="s">
        <v>170</v>
      </c>
      <c r="G74" s="107">
        <v>1</v>
      </c>
      <c r="H74" s="57">
        <v>41207.594740604247</v>
      </c>
      <c r="I74" s="19">
        <v>1</v>
      </c>
      <c r="J74" s="108">
        <f t="shared" si="2"/>
        <v>41207.594740604247</v>
      </c>
      <c r="L74" s="1"/>
      <c r="P74" s="1"/>
    </row>
    <row r="75" spans="1:16" ht="45" hidden="1" x14ac:dyDescent="0.25">
      <c r="A75" s="15">
        <v>73</v>
      </c>
      <c r="B75" s="80" t="s">
        <v>177</v>
      </c>
      <c r="C75" s="80"/>
      <c r="D75" s="80" t="s">
        <v>177</v>
      </c>
      <c r="E75" s="81" t="s">
        <v>178</v>
      </c>
      <c r="F75" s="99" t="s">
        <v>17</v>
      </c>
      <c r="G75" s="16">
        <v>1</v>
      </c>
      <c r="H75" s="83">
        <v>625472.62291128444</v>
      </c>
      <c r="I75" s="17">
        <v>0</v>
      </c>
      <c r="J75" s="18">
        <f t="shared" si="2"/>
        <v>0</v>
      </c>
      <c r="L75" s="1"/>
      <c r="P75" s="1"/>
    </row>
    <row r="76" spans="1:16" ht="56.25" hidden="1" x14ac:dyDescent="0.25">
      <c r="A76" s="2">
        <v>74</v>
      </c>
      <c r="B76" s="22" t="s">
        <v>179</v>
      </c>
      <c r="C76" s="22"/>
      <c r="D76" s="22" t="s">
        <v>179</v>
      </c>
      <c r="E76" s="58" t="s">
        <v>180</v>
      </c>
      <c r="F76" s="24" t="s">
        <v>181</v>
      </c>
      <c r="G76" s="3">
        <v>1</v>
      </c>
      <c r="H76" s="57">
        <v>22958.4359732058</v>
      </c>
      <c r="I76" s="19">
        <v>0</v>
      </c>
      <c r="J76" s="18">
        <f t="shared" si="2"/>
        <v>0</v>
      </c>
      <c r="L76" s="1"/>
      <c r="P76" s="1"/>
    </row>
    <row r="77" spans="1:16" ht="56.25" hidden="1" x14ac:dyDescent="0.25">
      <c r="A77" s="2">
        <v>75</v>
      </c>
      <c r="B77" s="45" t="s">
        <v>182</v>
      </c>
      <c r="C77" s="45"/>
      <c r="D77" s="45" t="s">
        <v>182</v>
      </c>
      <c r="E77" s="58" t="s">
        <v>183</v>
      </c>
      <c r="F77" s="35" t="s">
        <v>17</v>
      </c>
      <c r="G77" s="3">
        <v>1</v>
      </c>
      <c r="H77" s="57">
        <v>183962.67926195325</v>
      </c>
      <c r="I77" s="19">
        <v>0</v>
      </c>
      <c r="J77" s="18">
        <f t="shared" si="2"/>
        <v>0</v>
      </c>
      <c r="L77" s="1"/>
      <c r="P77" s="1"/>
    </row>
    <row r="78" spans="1:16" ht="56.25" hidden="1" x14ac:dyDescent="0.25">
      <c r="A78" s="2">
        <v>76</v>
      </c>
      <c r="B78" s="45" t="s">
        <v>184</v>
      </c>
      <c r="C78" s="45"/>
      <c r="D78" s="45" t="s">
        <v>184</v>
      </c>
      <c r="E78" s="58" t="s">
        <v>185</v>
      </c>
      <c r="F78" s="35" t="s">
        <v>186</v>
      </c>
      <c r="G78" s="3">
        <v>1</v>
      </c>
      <c r="H78" s="57">
        <v>18396.349022754748</v>
      </c>
      <c r="I78" s="19">
        <v>0</v>
      </c>
      <c r="J78" s="18">
        <f t="shared" si="2"/>
        <v>0</v>
      </c>
      <c r="L78" s="1"/>
      <c r="P78" s="1"/>
    </row>
    <row r="79" spans="1:16" ht="67.5" hidden="1" x14ac:dyDescent="0.25">
      <c r="A79" s="2">
        <v>77</v>
      </c>
      <c r="B79" s="45" t="s">
        <v>187</v>
      </c>
      <c r="C79" s="45"/>
      <c r="D79" s="45" t="s">
        <v>187</v>
      </c>
      <c r="E79" s="58" t="s">
        <v>188</v>
      </c>
      <c r="F79" s="35" t="s">
        <v>189</v>
      </c>
      <c r="G79" s="3">
        <v>1</v>
      </c>
      <c r="H79" s="57">
        <v>36792.698045509496</v>
      </c>
      <c r="I79" s="19">
        <v>0</v>
      </c>
      <c r="J79" s="18">
        <f t="shared" si="2"/>
        <v>0</v>
      </c>
      <c r="L79" s="1"/>
      <c r="P79" s="1"/>
    </row>
    <row r="80" spans="1:16" ht="67.5" hidden="1" x14ac:dyDescent="0.25">
      <c r="A80" s="2">
        <v>78</v>
      </c>
      <c r="B80" s="45" t="s">
        <v>190</v>
      </c>
      <c r="C80" s="45"/>
      <c r="D80" s="45" t="s">
        <v>190</v>
      </c>
      <c r="E80" s="58" t="s">
        <v>191</v>
      </c>
      <c r="F80" s="35" t="s">
        <v>17</v>
      </c>
      <c r="G80" s="3">
        <v>1</v>
      </c>
      <c r="H80" s="57">
        <v>23473.804608351413</v>
      </c>
      <c r="I80" s="19">
        <v>0</v>
      </c>
      <c r="J80" s="18">
        <f t="shared" si="2"/>
        <v>0</v>
      </c>
      <c r="L80" s="1"/>
      <c r="P80" s="1"/>
    </row>
    <row r="81" spans="1:16" ht="90" hidden="1" x14ac:dyDescent="0.25">
      <c r="A81" s="2">
        <v>79</v>
      </c>
      <c r="B81" s="46" t="s">
        <v>192</v>
      </c>
      <c r="C81" s="46"/>
      <c r="D81" s="46" t="s">
        <v>192</v>
      </c>
      <c r="E81" s="58" t="s">
        <v>193</v>
      </c>
      <c r="F81" s="47" t="s">
        <v>194</v>
      </c>
      <c r="G81" s="3">
        <v>1</v>
      </c>
      <c r="H81" s="57">
        <v>331132.66047839698</v>
      </c>
      <c r="I81" s="19">
        <v>0</v>
      </c>
      <c r="J81" s="18">
        <f t="shared" si="2"/>
        <v>0</v>
      </c>
      <c r="L81" s="1"/>
      <c r="P81" s="1"/>
    </row>
    <row r="82" spans="1:16" ht="123.75" hidden="1" x14ac:dyDescent="0.25">
      <c r="A82" s="2">
        <v>80</v>
      </c>
      <c r="B82" s="46" t="s">
        <v>195</v>
      </c>
      <c r="C82" s="46"/>
      <c r="D82" s="46" t="s">
        <v>195</v>
      </c>
      <c r="E82" s="58" t="s">
        <v>196</v>
      </c>
      <c r="F82" s="48" t="s">
        <v>197</v>
      </c>
      <c r="G82" s="3">
        <v>1</v>
      </c>
      <c r="H82" s="57">
        <v>219283.47475389973</v>
      </c>
      <c r="I82" s="19">
        <v>0</v>
      </c>
      <c r="J82" s="18">
        <f t="shared" si="2"/>
        <v>0</v>
      </c>
      <c r="L82" s="1"/>
      <c r="P82" s="1"/>
    </row>
    <row r="83" spans="1:16" ht="56.25" hidden="1" x14ac:dyDescent="0.25">
      <c r="A83" s="2">
        <v>81</v>
      </c>
      <c r="B83" s="49" t="s">
        <v>198</v>
      </c>
      <c r="C83" s="49"/>
      <c r="D83" s="49" t="s">
        <v>198</v>
      </c>
      <c r="E83" s="58" t="s">
        <v>199</v>
      </c>
      <c r="F83" s="50" t="s">
        <v>200</v>
      </c>
      <c r="G83" s="3">
        <v>1</v>
      </c>
      <c r="H83" s="57">
        <v>1876417.4632510564</v>
      </c>
      <c r="I83" s="19">
        <v>0</v>
      </c>
      <c r="J83" s="18">
        <f t="shared" si="2"/>
        <v>0</v>
      </c>
      <c r="L83" s="1"/>
      <c r="P83" s="1"/>
    </row>
    <row r="84" spans="1:16" ht="45" hidden="1" x14ac:dyDescent="0.25">
      <c r="A84" s="2">
        <v>82</v>
      </c>
      <c r="B84" s="51" t="s">
        <v>201</v>
      </c>
      <c r="C84" s="51"/>
      <c r="D84" s="51" t="s">
        <v>201</v>
      </c>
      <c r="E84" s="58" t="s">
        <v>202</v>
      </c>
      <c r="F84" s="52" t="s">
        <v>203</v>
      </c>
      <c r="G84" s="3">
        <v>1</v>
      </c>
      <c r="H84" s="57">
        <v>62547.34338768787</v>
      </c>
      <c r="I84" s="19">
        <v>0</v>
      </c>
      <c r="J84" s="18">
        <f t="shared" si="2"/>
        <v>0</v>
      </c>
      <c r="L84" s="1"/>
      <c r="P84" s="1"/>
    </row>
    <row r="85" spans="1:16" ht="78.75" hidden="1" x14ac:dyDescent="0.25">
      <c r="A85" s="2">
        <v>83</v>
      </c>
      <c r="B85" s="53" t="s">
        <v>204</v>
      </c>
      <c r="C85" s="53"/>
      <c r="D85" s="53" t="s">
        <v>204</v>
      </c>
      <c r="E85" s="59" t="s">
        <v>205</v>
      </c>
      <c r="F85" s="54" t="s">
        <v>200</v>
      </c>
      <c r="G85" s="3">
        <v>1</v>
      </c>
      <c r="H85" s="57">
        <v>298019.31333399785</v>
      </c>
      <c r="I85" s="19">
        <v>0</v>
      </c>
      <c r="J85" s="18">
        <f t="shared" si="2"/>
        <v>0</v>
      </c>
      <c r="L85" s="1"/>
      <c r="P85" s="1"/>
    </row>
    <row r="86" spans="1:16" ht="157.5" hidden="1" x14ac:dyDescent="0.25">
      <c r="A86" s="2">
        <v>84</v>
      </c>
      <c r="B86" s="22" t="s">
        <v>206</v>
      </c>
      <c r="C86" s="22"/>
      <c r="D86" s="22" t="s">
        <v>206</v>
      </c>
      <c r="E86" s="38" t="s">
        <v>207</v>
      </c>
      <c r="F86" s="34" t="s">
        <v>17</v>
      </c>
      <c r="G86" s="3">
        <v>1</v>
      </c>
      <c r="H86" s="57">
        <v>260563.2454323922</v>
      </c>
      <c r="I86" s="19">
        <v>0</v>
      </c>
      <c r="J86" s="18">
        <f t="shared" si="2"/>
        <v>0</v>
      </c>
      <c r="L86" s="1"/>
      <c r="P86" s="1"/>
    </row>
    <row r="87" spans="1:16" ht="247.5" hidden="1" x14ac:dyDescent="0.25">
      <c r="A87" s="2">
        <v>85</v>
      </c>
      <c r="B87" s="45" t="s">
        <v>208</v>
      </c>
      <c r="C87" s="45"/>
      <c r="D87" s="45" t="s">
        <v>208</v>
      </c>
      <c r="E87" s="56" t="s">
        <v>209</v>
      </c>
      <c r="F87" s="34" t="s">
        <v>17</v>
      </c>
      <c r="G87" s="3">
        <v>1</v>
      </c>
      <c r="H87" s="57">
        <v>156070.32861333297</v>
      </c>
      <c r="I87" s="19">
        <v>0</v>
      </c>
      <c r="J87" s="18">
        <f t="shared" si="2"/>
        <v>0</v>
      </c>
      <c r="L87" s="1"/>
      <c r="P87" s="1"/>
    </row>
    <row r="88" spans="1:16" ht="90" hidden="1" x14ac:dyDescent="0.25">
      <c r="A88" s="2">
        <v>86</v>
      </c>
      <c r="B88" s="22" t="s">
        <v>210</v>
      </c>
      <c r="C88" s="22"/>
      <c r="D88" s="22" t="s">
        <v>210</v>
      </c>
      <c r="E88" s="56" t="s">
        <v>211</v>
      </c>
      <c r="F88" s="34" t="s">
        <v>17</v>
      </c>
      <c r="G88" s="3">
        <v>1</v>
      </c>
      <c r="H88" s="57">
        <v>40508.136915563977</v>
      </c>
      <c r="I88" s="19">
        <v>0</v>
      </c>
      <c r="J88" s="18">
        <f t="shared" si="2"/>
        <v>0</v>
      </c>
      <c r="L88" s="1"/>
      <c r="P88" s="1"/>
    </row>
    <row r="89" spans="1:16" ht="146.25" hidden="1" x14ac:dyDescent="0.25">
      <c r="A89" s="2">
        <v>87</v>
      </c>
      <c r="B89" s="45" t="s">
        <v>212</v>
      </c>
      <c r="C89" s="45"/>
      <c r="D89" s="45" t="s">
        <v>212</v>
      </c>
      <c r="E89" s="56" t="s">
        <v>213</v>
      </c>
      <c r="F89" s="34" t="s">
        <v>17</v>
      </c>
      <c r="G89" s="3">
        <v>1</v>
      </c>
      <c r="H89" s="57">
        <v>35642.343350066461</v>
      </c>
      <c r="I89" s="19">
        <v>0</v>
      </c>
      <c r="J89" s="18">
        <f t="shared" si="2"/>
        <v>0</v>
      </c>
      <c r="L89" s="1"/>
      <c r="P89" s="1"/>
    </row>
    <row r="90" spans="1:16" ht="247.5" hidden="1" x14ac:dyDescent="0.25">
      <c r="A90" s="2">
        <v>88</v>
      </c>
      <c r="B90" s="22" t="s">
        <v>214</v>
      </c>
      <c r="C90" s="22"/>
      <c r="D90" s="22" t="s">
        <v>214</v>
      </c>
      <c r="E90" s="38" t="s">
        <v>215</v>
      </c>
      <c r="F90" s="34" t="s">
        <v>17</v>
      </c>
      <c r="G90" s="3">
        <v>1</v>
      </c>
      <c r="H90" s="57">
        <v>150275.16847682541</v>
      </c>
      <c r="I90" s="19">
        <v>0</v>
      </c>
      <c r="J90" s="18">
        <f t="shared" si="2"/>
        <v>0</v>
      </c>
      <c r="L90" s="1"/>
      <c r="P90" s="1"/>
    </row>
    <row r="91" spans="1:16" ht="78.75" hidden="1" x14ac:dyDescent="0.25">
      <c r="A91" s="2">
        <v>89</v>
      </c>
      <c r="B91" s="55" t="s">
        <v>216</v>
      </c>
      <c r="C91" s="55"/>
      <c r="D91" s="55" t="s">
        <v>216</v>
      </c>
      <c r="E91" s="56" t="s">
        <v>217</v>
      </c>
      <c r="F91" s="56" t="s">
        <v>17</v>
      </c>
      <c r="G91" s="3">
        <v>1</v>
      </c>
      <c r="H91" s="57">
        <v>44562.559404014792</v>
      </c>
      <c r="I91" s="19">
        <v>0</v>
      </c>
      <c r="J91" s="18">
        <f t="shared" si="2"/>
        <v>0</v>
      </c>
      <c r="L91" s="1"/>
      <c r="P91" s="1"/>
    </row>
    <row r="92" spans="1:16" ht="33.75" hidden="1" x14ac:dyDescent="0.25">
      <c r="A92" s="2">
        <v>90</v>
      </c>
      <c r="B92" s="55" t="s">
        <v>218</v>
      </c>
      <c r="C92" s="55"/>
      <c r="D92" s="55" t="s">
        <v>218</v>
      </c>
      <c r="E92" s="56" t="s">
        <v>219</v>
      </c>
      <c r="F92" s="56" t="s">
        <v>17</v>
      </c>
      <c r="G92" s="3">
        <v>1</v>
      </c>
      <c r="H92" s="57">
        <v>50591.68311446334</v>
      </c>
      <c r="I92" s="19">
        <v>0</v>
      </c>
      <c r="J92" s="18">
        <f t="shared" si="2"/>
        <v>0</v>
      </c>
      <c r="L92" s="1"/>
      <c r="P92" s="1"/>
    </row>
    <row r="93" spans="1:16" ht="33.75" hidden="1" x14ac:dyDescent="0.25">
      <c r="A93" s="2">
        <v>91</v>
      </c>
      <c r="B93" s="55" t="s">
        <v>220</v>
      </c>
      <c r="C93" s="55"/>
      <c r="D93" s="55" t="s">
        <v>220</v>
      </c>
      <c r="E93" s="38" t="s">
        <v>221</v>
      </c>
      <c r="F93" s="38" t="s">
        <v>17</v>
      </c>
      <c r="G93" s="3">
        <v>1</v>
      </c>
      <c r="H93" s="57">
        <v>40596.532165337187</v>
      </c>
      <c r="I93" s="19">
        <v>0</v>
      </c>
      <c r="J93" s="18">
        <f t="shared" si="2"/>
        <v>0</v>
      </c>
      <c r="L93" s="1"/>
      <c r="P93" s="1"/>
    </row>
    <row r="94" spans="1:16" ht="18.75" customHeight="1" x14ac:dyDescent="0.25">
      <c r="A94" s="5"/>
      <c r="B94" s="5"/>
      <c r="C94" s="5"/>
      <c r="D94" s="5"/>
      <c r="E94" s="5"/>
      <c r="F94" s="5"/>
      <c r="G94" s="5"/>
      <c r="H94" s="6">
        <f>SUM(H3:H93)</f>
        <v>6272783.9999999981</v>
      </c>
      <c r="I94" s="20"/>
      <c r="J94" s="60">
        <f>SUM(J3:J93)</f>
        <v>6047484.3769851597</v>
      </c>
      <c r="K94" s="5"/>
      <c r="L94" s="7"/>
      <c r="M94" s="4"/>
      <c r="N94" s="4"/>
    </row>
    <row r="95" spans="1:16" x14ac:dyDescent="0.25">
      <c r="I95" s="21"/>
      <c r="J95" s="21"/>
    </row>
  </sheetData>
  <sheetProtection formatCells="0" autoFilter="0"/>
  <protectedRanges>
    <protectedRange sqref="I3:I93" name="Rango4"/>
    <protectedRange sqref="F3:F85 B3:D85" name="Rango1_2"/>
    <protectedRange sqref="F86 B86:D86" name="Rango1_3"/>
    <protectedRange sqref="F87:F89 B87:D89" name="Rango1_3_1"/>
    <protectedRange sqref="F90 B90:D90" name="Rango1_3_2"/>
    <protectedRange sqref="F91:F92 B91:D92" name="Rango1_4"/>
    <protectedRange sqref="F93 B93:D93" name="Rango1_4_1"/>
    <protectedRange sqref="E3:E85" name="Rango1_2_1_6"/>
    <protectedRange sqref="E86" name="Rango1_2_1_1_1"/>
    <protectedRange sqref="E87:E89" name="Rango1_2_1_2_1"/>
    <protectedRange sqref="E90" name="Rango1_2_1_3_1"/>
    <protectedRange sqref="E91:E92" name="Rango1_2_1_4_1"/>
    <protectedRange sqref="E93" name="Rango1_2_1_5_1"/>
  </protectedRanges>
  <autoFilter ref="I2:J94" xr:uid="{0DFD32A1-B0D7-4D52-8101-BD1DB66656B0}">
    <filterColumn colId="0">
      <filters blank="1">
        <filter val="1"/>
        <filter val="16"/>
        <filter val="2"/>
        <filter val="22"/>
        <filter val="28"/>
        <filter val="3"/>
        <filter val="4"/>
        <filter val="55"/>
        <filter val="6"/>
        <filter val="66"/>
        <filter val="660"/>
      </filters>
    </filterColumn>
  </autoFilter>
  <mergeCells count="9">
    <mergeCell ref="I1:J1"/>
    <mergeCell ref="G1:G2"/>
    <mergeCell ref="H1:H2"/>
    <mergeCell ref="A1:A2"/>
    <mergeCell ref="B1:B2"/>
    <mergeCell ref="D1:D2"/>
    <mergeCell ref="E1:E2"/>
    <mergeCell ref="F1:F2"/>
    <mergeCell ref="C1:C2"/>
  </mergeCells>
  <conditionalFormatting sqref="I3:I93">
    <cfRule type="containsText" dxfId="1" priority="3" operator="containsText" text="Verificar">
      <formula>NOT(ISERROR(SEARCH("Verificar",I3)))</formula>
    </cfRule>
  </conditionalFormatting>
  <conditionalFormatting sqref="L95:L1048576">
    <cfRule type="containsText" dxfId="0" priority="6" operator="containsText" text="Verificar">
      <formula>NOT(ISERROR(SEARCH("Verificar",L95)))</formula>
    </cfRule>
  </conditionalFormatting>
  <dataValidations count="2">
    <dataValidation allowBlank="1" showInputMessage="1" showErrorMessage="1" promptTitle="DESCRIPCIÓN DEL BIEN" prompt="Describa de manera clara el nombre del elemento que se esta solicitando y las caracteristicas del mismo si es necesario." sqref="B8:D17 B19:D21 B26:D28 B49:D49 B38:D47 B55:D57 B69:D75 B60:D65" xr:uid="{FD78F58E-3592-49D6-82F2-2B7EBA44273E}"/>
    <dataValidation allowBlank="1" showInputMessage="1" showErrorMessage="1" promptTitle="UNIDAD DE MEDIDA" prompt="Digite la unidad de medida el elemento solicitado ejemplo: unidad, caja, gramos." sqref="F53 F55:F56 F4:F28 F62:F64 F33:F48" xr:uid="{CA9EC756-999D-4E51-87BF-68A8B93A4BA8}"/>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A4A2F-39CD-4312-9CE7-D51482113C90}">
  <dimension ref="A1:A3"/>
  <sheetViews>
    <sheetView workbookViewId="0">
      <selection sqref="A1:A3"/>
    </sheetView>
  </sheetViews>
  <sheetFormatPr baseColWidth="10" defaultColWidth="11.42578125" defaultRowHeight="15" x14ac:dyDescent="0.25"/>
  <sheetData>
    <row r="1" spans="1:1" x14ac:dyDescent="0.25">
      <c r="A1">
        <v>0.19</v>
      </c>
    </row>
    <row r="2" spans="1:1" x14ac:dyDescent="0.25">
      <c r="A2">
        <v>0.5</v>
      </c>
    </row>
    <row r="3" spans="1:1" x14ac:dyDescent="0.25">
      <c r="A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MATERIALES RRHH</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DARIO</dc:creator>
  <cp:keywords/>
  <dc:description/>
  <cp:lastModifiedBy>Daniel Felipe</cp:lastModifiedBy>
  <cp:revision/>
  <dcterms:created xsi:type="dcterms:W3CDTF">2025-02-25T16:29:48Z</dcterms:created>
  <dcterms:modified xsi:type="dcterms:W3CDTF">2026-07-09T23:24:32Z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2026-05-21T15:17:10Z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c8e22aa3-00b4-4552-a090-d2f069ac8912</vt:lpwstr>
  </property>
  <property fmtid="{D5CDD505-2E9C-101B-9397-08002B2CF9AE}" pid="8" name="MSIP_Label_13dc41c4-3f95-4020-bedd-cbbd89182633_ContentBits">
    <vt:lpwstr>0</vt:lpwstr>
  </property>
  <property fmtid="{D5CDD505-2E9C-101B-9397-08002B2CF9AE}" pid="9" name="MSIP_Label_13dc41c4-3f95-4020-bedd-cbbd89182633_Tag">
    <vt:lpwstr>10, 0, 1, 1</vt:lpwstr>
  </property>
</Properties>
</file>